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1840" windowHeight="12585"/>
  </bookViews>
  <sheets>
    <sheet name="Sheet1" sheetId="1" r:id="rId1"/>
    <sheet name="Sheet2" sheetId="2" r:id="rId2"/>
    <sheet name="Sheet3" sheetId="3" r:id="rId3"/>
  </sheets>
  <calcPr calcId="125725"/>
</workbook>
</file>

<file path=xl/calcChain.xml><?xml version="1.0" encoding="utf-8"?>
<calcChain xmlns="http://schemas.openxmlformats.org/spreadsheetml/2006/main">
  <c r="P28" i="1"/>
  <c r="K35"/>
  <c r="M35" s="1"/>
  <c r="K36"/>
  <c r="M36" s="1"/>
  <c r="P33"/>
  <c r="P27"/>
  <c r="P37"/>
  <c r="P6"/>
  <c r="P7"/>
  <c r="P8"/>
  <c r="P9"/>
  <c r="P13"/>
  <c r="P14"/>
  <c r="P15"/>
  <c r="P16"/>
  <c r="P17"/>
  <c r="P18"/>
  <c r="P19"/>
  <c r="P20"/>
  <c r="P21"/>
  <c r="P22"/>
  <c r="P23"/>
  <c r="P5"/>
  <c r="L33"/>
  <c r="L34"/>
  <c r="L35"/>
  <c r="L36"/>
  <c r="L37"/>
  <c r="L38"/>
  <c r="K33"/>
  <c r="M33" s="1"/>
  <c r="K34"/>
  <c r="M34" s="1"/>
  <c r="K37"/>
  <c r="M37" s="1"/>
  <c r="K38"/>
  <c r="M38" s="1"/>
  <c r="K27"/>
  <c r="M27" s="1"/>
  <c r="L27"/>
  <c r="L12"/>
  <c r="K12"/>
  <c r="M12" s="1"/>
  <c r="L11"/>
  <c r="K11"/>
  <c r="M11" s="1"/>
  <c r="L10"/>
  <c r="K10"/>
  <c r="M10" s="1"/>
  <c r="L40"/>
  <c r="K40"/>
  <c r="M40" s="1"/>
  <c r="L39"/>
  <c r="K39"/>
  <c r="M39" s="1"/>
  <c r="L41"/>
  <c r="K41"/>
  <c r="M41" s="1"/>
  <c r="L32"/>
  <c r="K32"/>
  <c r="M32" s="1"/>
  <c r="L29"/>
  <c r="K29"/>
  <c r="M29" s="1"/>
  <c r="L31"/>
  <c r="K31"/>
  <c r="M31" s="1"/>
  <c r="L30"/>
  <c r="K30"/>
  <c r="M30" s="1"/>
  <c r="L28"/>
  <c r="K28"/>
  <c r="M28" s="1"/>
  <c r="L25"/>
  <c r="K25"/>
  <c r="M25" s="1"/>
  <c r="L24"/>
  <c r="K24"/>
  <c r="M24" s="1"/>
  <c r="L26"/>
  <c r="K26"/>
  <c r="M26" s="1"/>
  <c r="L23"/>
  <c r="K23"/>
  <c r="M23" s="1"/>
  <c r="L22"/>
  <c r="K22"/>
  <c r="M22" s="1"/>
  <c r="L21"/>
  <c r="K21"/>
  <c r="M21" s="1"/>
  <c r="L20"/>
  <c r="K20"/>
  <c r="M20" s="1"/>
  <c r="L19"/>
  <c r="K19"/>
  <c r="M19" s="1"/>
  <c r="L18"/>
  <c r="K18"/>
  <c r="M18" s="1"/>
  <c r="L17"/>
  <c r="K17"/>
  <c r="M17" s="1"/>
  <c r="L16"/>
  <c r="K16"/>
  <c r="M16" s="1"/>
  <c r="L15"/>
  <c r="K15"/>
  <c r="M15" s="1"/>
  <c r="L13"/>
  <c r="K13"/>
  <c r="M13" s="1"/>
  <c r="L9"/>
  <c r="K9"/>
  <c r="M9" s="1"/>
  <c r="L7"/>
  <c r="K7"/>
  <c r="M7" s="1"/>
  <c r="L6"/>
  <c r="K6"/>
  <c r="M6" s="1"/>
  <c r="L5"/>
  <c r="K5"/>
  <c r="M5" s="1"/>
  <c r="L8"/>
  <c r="K8"/>
  <c r="M8" s="1"/>
  <c r="L14"/>
  <c r="K14"/>
  <c r="M14" s="1"/>
  <c r="L42" l="1"/>
  <c r="L43"/>
  <c r="L44"/>
  <c r="L45"/>
  <c r="L46"/>
  <c r="L47"/>
  <c r="L48"/>
  <c r="L49"/>
  <c r="K45"/>
  <c r="M45" s="1"/>
  <c r="K46"/>
  <c r="M46" s="1"/>
  <c r="K47"/>
  <c r="M47" s="1"/>
  <c r="K48"/>
  <c r="M48" s="1"/>
  <c r="K49"/>
  <c r="M49" s="1"/>
  <c r="K44"/>
  <c r="M44" s="1"/>
  <c r="K42"/>
  <c r="M42" s="1"/>
  <c r="K43"/>
  <c r="M43" s="1"/>
  <c r="M52" l="1"/>
  <c r="L50"/>
  <c r="M51"/>
</calcChain>
</file>

<file path=xl/sharedStrings.xml><?xml version="1.0" encoding="utf-8"?>
<sst xmlns="http://schemas.openxmlformats.org/spreadsheetml/2006/main" count="294" uniqueCount="189">
  <si>
    <t>Eil. Nr.</t>
  </si>
  <si>
    <t>Reagentų pavadinimas</t>
  </si>
  <si>
    <t>Kokybiniai ir techniniai reikalavimai</t>
  </si>
  <si>
    <t>Siūloma pakuotė</t>
  </si>
  <si>
    <t>Siūlomos pakuotės fiksuota kaina € su PVM</t>
  </si>
  <si>
    <t>Gamintojo pavadinimas, komercinis prekės pavadinimas</t>
  </si>
  <si>
    <t>10x60ml</t>
  </si>
  <si>
    <t>Preliminarus testų skaičius pakuotėje</t>
  </si>
  <si>
    <t>Reagentų ir priemonių kiekis pakuotėmis (ml/vnt.) nurodytam tyrimų skaičiui</t>
  </si>
  <si>
    <t>DiaSys Uric Acid FS TOOS (8x60/8x15) 130019910917DS</t>
  </si>
  <si>
    <t>DiaSys ASAT (GOT) FS (IFCC mod.) (8x60/8x15) 126019910917DS</t>
  </si>
  <si>
    <t xml:space="preserve">10394246 HIT Mėgintuvėliai (250vnt) </t>
  </si>
  <si>
    <t>Popierius perforuotais kraštais</t>
  </si>
  <si>
    <t>LEG-240.12.0 Popierius perforuotais kraštais</t>
  </si>
  <si>
    <t>OSR0001 Wash Sol (2L)</t>
  </si>
  <si>
    <t>MU9888 OL OLYMPUS lempa</t>
  </si>
  <si>
    <t>MU9623 Peristaltinės pompos vamzdeliai (2 vnt)</t>
  </si>
  <si>
    <t>Ploviklis</t>
  </si>
  <si>
    <t>Lempa</t>
  </si>
  <si>
    <t>HIT Mėgintuvėliai</t>
  </si>
  <si>
    <t>Peristaltinės pompos vamzdeliai</t>
  </si>
  <si>
    <t>Printerio juostelė</t>
  </si>
  <si>
    <t>4x20/2x10ml</t>
  </si>
  <si>
    <t>3x2ml</t>
  </si>
  <si>
    <t>3x3ml</t>
  </si>
  <si>
    <t>8x60/8x15ml</t>
  </si>
  <si>
    <t>3x20/2x10/1x10ml</t>
  </si>
  <si>
    <t>4x0,25ml</t>
  </si>
  <si>
    <t>500ml</t>
  </si>
  <si>
    <t>8x60/8x12ml</t>
  </si>
  <si>
    <t>5x2ml</t>
  </si>
  <si>
    <t>20x3ml</t>
  </si>
  <si>
    <t>6x5ml</t>
  </si>
  <si>
    <t>2L</t>
  </si>
  <si>
    <t>1 vnt</t>
  </si>
  <si>
    <t>250 vnt</t>
  </si>
  <si>
    <t>2 vnt</t>
  </si>
  <si>
    <t>1 dėž.</t>
  </si>
  <si>
    <t>PVM tarifas %</t>
  </si>
  <si>
    <t>Glucose GOD FS (10x60ml) 125009910917</t>
  </si>
  <si>
    <t>Cholesterol FS (10x60ml) 113009910917</t>
  </si>
  <si>
    <t>HDL-C Immuno FS (4x20/2x10ml) 135219910930</t>
  </si>
  <si>
    <t>TruCal Lipid TruCal Lipid FS Calibr. (3x2) 135709910045</t>
  </si>
  <si>
    <t xml:space="preserve"> TruLab L Level 1 (3x3) 590209910065</t>
  </si>
  <si>
    <t>Triglycerides FS 10' (10x60ml) 157109910917</t>
  </si>
  <si>
    <t>Iron FS Ferene (4x20/2x10) 119119910930</t>
  </si>
  <si>
    <t>Calcium P FS (8x60/8x15) 111819910917DS</t>
  </si>
  <si>
    <t>one HbA1c FS (3x20 2x10 1x10) 133299910930</t>
  </si>
  <si>
    <t>TruCal HbA1c liquid 4x0.25mL 133209910043</t>
  </si>
  <si>
    <t>TruLab HbA1c liquid Level 1 (4x0.25ml) 597909910074</t>
  </si>
  <si>
    <t>TruLab HbA1c liquid Level 2 (4x0.25ml) 598009910074</t>
  </si>
  <si>
    <t>oneHbA1c Hemolyzing Solution 500 ml 145709910113</t>
  </si>
  <si>
    <t>CRP FS (8x60ml/8x12ml) 170029910917</t>
  </si>
  <si>
    <t>TruCal CRP FS CalSet L. I-V (5x2) 170009910039DS</t>
  </si>
  <si>
    <t>TruLab CRP FS Level 1 (3x2) 596009910045DS</t>
  </si>
  <si>
    <t>TruLab CRP FS Level 2 (3x2) 596109910045DS</t>
  </si>
  <si>
    <t xml:space="preserve"> Bilirubin Auto Total FS (8x60/8x15) 108119910917DS</t>
  </si>
  <si>
    <t>Bilirubin Auto Direct FS (4x20/2x10) 108219910930DS</t>
  </si>
  <si>
    <t>Creatinine FS (8x60/8x15) 117119910917DS</t>
  </si>
  <si>
    <t>Urea FS (8x60/8x15) 131019910917DS</t>
  </si>
  <si>
    <t>ALAT (GPT) FS (IFCC mod.) (8x60/8x15) 127019910917DS</t>
  </si>
  <si>
    <t>ALP FS IFCC (4x20ml/2x10ml) 104419910930DS</t>
  </si>
  <si>
    <t>Pancreatic amylase (4x20ml/2x10ml) 105519910930DS</t>
  </si>
  <si>
    <t>TruCal U FS (20x3) 591009910063</t>
  </si>
  <si>
    <t>TruLab N (6x5) 590009910061</t>
  </si>
  <si>
    <t>TruLab P (6x5) 590509910061</t>
  </si>
  <si>
    <t>reag. aprašymas</t>
  </si>
  <si>
    <t xml:space="preserve">Švirkštas </t>
  </si>
  <si>
    <t>ZM0111 Reagetų švirkštas (R Syringe)</t>
  </si>
  <si>
    <t>Pankreatinė amilazė</t>
  </si>
  <si>
    <t>Kalcis</t>
  </si>
  <si>
    <t>Galiojimo laikas ne mažiau 1 metai, stabilumas ne mažiau 30d.</t>
  </si>
  <si>
    <t>Geležis</t>
  </si>
  <si>
    <t>Cholesterolis bendras</t>
  </si>
  <si>
    <t>HDL cholesterolis</t>
  </si>
  <si>
    <t>HDL cholesterolio kontrolė norma</t>
  </si>
  <si>
    <t>HDL cholesterolio kontrolė patologija</t>
  </si>
  <si>
    <t>Trigliceridai</t>
  </si>
  <si>
    <t>Gliukozė</t>
  </si>
  <si>
    <t>Kreatininas</t>
  </si>
  <si>
    <t>Šarminė fosfatazė</t>
  </si>
  <si>
    <t xml:space="preserve">Šlapalas (Urea) </t>
  </si>
  <si>
    <t>3.2.1.</t>
  </si>
  <si>
    <t>3.2.3.</t>
  </si>
  <si>
    <t>3.2.2.</t>
  </si>
  <si>
    <t>3.2.4.</t>
  </si>
  <si>
    <t>3.2.5.</t>
  </si>
  <si>
    <t>3.2.6.</t>
  </si>
  <si>
    <t>3.2.7.</t>
  </si>
  <si>
    <t>3.2.8.</t>
  </si>
  <si>
    <t>3.2.9.</t>
  </si>
  <si>
    <t>3.2.10.</t>
  </si>
  <si>
    <t>3.2.11.</t>
  </si>
  <si>
    <t>3.2.12.</t>
  </si>
  <si>
    <t>3.2.13.</t>
  </si>
  <si>
    <t>3.2.14.</t>
  </si>
  <si>
    <t>3.2.15.</t>
  </si>
  <si>
    <t>3.2.16.</t>
  </si>
  <si>
    <t>3.2.17.</t>
  </si>
  <si>
    <t>3.2.5.1.</t>
  </si>
  <si>
    <t>3.2.5.2.</t>
  </si>
  <si>
    <t xml:space="preserve">Šlapimo rūgštis </t>
  </si>
  <si>
    <t xml:space="preserve">Bilirubinas bendras </t>
  </si>
  <si>
    <t>Bilirubinas tiesioginis</t>
  </si>
  <si>
    <t>GOT</t>
  </si>
  <si>
    <t>GPT</t>
  </si>
  <si>
    <t>CRB</t>
  </si>
  <si>
    <t>CRB kalibratorius</t>
  </si>
  <si>
    <t>Bendras baltymas</t>
  </si>
  <si>
    <t>HbA1C</t>
  </si>
  <si>
    <t>HbA1C kalibratorius</t>
  </si>
  <si>
    <t>Baltymas likvore</t>
  </si>
  <si>
    <t>Baltymas likvore kalibratorius</t>
  </si>
  <si>
    <t>3.2.16.1.</t>
  </si>
  <si>
    <t>3.2.16.2.</t>
  </si>
  <si>
    <t>3.2.18.</t>
  </si>
  <si>
    <t>3.2.19.1.</t>
  </si>
  <si>
    <t>3.2.19.2.</t>
  </si>
  <si>
    <t>3.2.20.</t>
  </si>
  <si>
    <t>3.2.20.1.</t>
  </si>
  <si>
    <t>3.2.20.2.</t>
  </si>
  <si>
    <t xml:space="preserve">CK-MB </t>
  </si>
  <si>
    <t>CK-MB kalibratorius</t>
  </si>
  <si>
    <t>3.2.21.</t>
  </si>
  <si>
    <t>3.2.21.1</t>
  </si>
  <si>
    <t>Universalus kontrolinis serumas norma</t>
  </si>
  <si>
    <t>Universalus kontrolinis serumas patologija</t>
  </si>
  <si>
    <t>Universalus kalibratorius</t>
  </si>
  <si>
    <t>3.2.22.</t>
  </si>
  <si>
    <t>3.2.23.</t>
  </si>
  <si>
    <t>3.2.24.</t>
  </si>
  <si>
    <t>3.2.25.</t>
  </si>
  <si>
    <t xml:space="preserve">Suma be PVM </t>
  </si>
  <si>
    <t xml:space="preserve">PVM suma </t>
  </si>
  <si>
    <t xml:space="preserve">Suma su PVM </t>
  </si>
  <si>
    <t>Preliminarus tyrimų skaičius per 36 mėn.</t>
  </si>
  <si>
    <t>Reikalavimų atitikimas (būtina nurodyti tikslią nuorodą dokumentacijoje)</t>
  </si>
  <si>
    <t>Siūlomos pakuotės kaina € be PVM</t>
  </si>
  <si>
    <t>Suma, EUR be PVM 36 mėn.</t>
  </si>
  <si>
    <t>Suma, EUR su PVM 36 mėn.</t>
  </si>
  <si>
    <t>CRB kontrolė level 1</t>
  </si>
  <si>
    <t>CRB kontrolė level 2</t>
  </si>
  <si>
    <t>3.2.16.3.</t>
  </si>
  <si>
    <t>3.2.19.3.</t>
  </si>
  <si>
    <t xml:space="preserve">HbA1C kontrolė level 1 </t>
  </si>
  <si>
    <t xml:space="preserve">HbA1C kontrolė level 2 </t>
  </si>
  <si>
    <t>3.2.19.4.</t>
  </si>
  <si>
    <t>Hemolyzuojantis reag.</t>
  </si>
  <si>
    <t>3.2.20.3.</t>
  </si>
  <si>
    <t>Baltymas likvore kontrolė 1 lygis</t>
  </si>
  <si>
    <t>Baltymas likvore kontrolė 2 lygis</t>
  </si>
  <si>
    <t xml:space="preserve"> TruLab L Level 2 (3x3) 590209910065</t>
  </si>
  <si>
    <t>3.2.5.3.</t>
  </si>
  <si>
    <t>HDL cholesterolio kalibratorius</t>
  </si>
  <si>
    <t>3.2.26.</t>
  </si>
  <si>
    <t>3.2.27.</t>
  </si>
  <si>
    <t>3.2.28.</t>
  </si>
  <si>
    <t>3.2.29.</t>
  </si>
  <si>
    <t>3.2.30.</t>
  </si>
  <si>
    <t>3.2.31.</t>
  </si>
  <si>
    <t>3.2.32.</t>
  </si>
  <si>
    <t>CK-MB FS (4x20/2x10)      116419910930</t>
  </si>
  <si>
    <t>TruCal CK-MB FS (6x1)     594509910074</t>
  </si>
  <si>
    <t>Total Protein FS (8x60/8x15) (TP)  123119910917</t>
  </si>
  <si>
    <t>4x10ml 2x10ml</t>
  </si>
  <si>
    <t>6x1 ml</t>
  </si>
  <si>
    <t>Total Protein UC FS (6x20)    102109910930</t>
  </si>
  <si>
    <t>TP UC FS Standard (6x3)      102609910030</t>
  </si>
  <si>
    <t>6x20 ml</t>
  </si>
  <si>
    <t>6x3 ml</t>
  </si>
  <si>
    <t>Išskaičiuotas Pakuočių skaičius pagal tyrimus</t>
  </si>
  <si>
    <t>OE66039 Clean Sol (450ml)</t>
  </si>
  <si>
    <t>450ml</t>
  </si>
  <si>
    <t>Trulab Urne Level 1 (6x5)                               591709910061</t>
  </si>
  <si>
    <t>Trulab Urne Level 2  (6x5)                               591809910061</t>
  </si>
  <si>
    <t>Galiojimo laikas ne mažiau 1 metai, stabilumas ne mažiau 8d.</t>
  </si>
  <si>
    <t>Galiojimo laikas ne mažiau 1 metai, stabilumas ne mažiau 11d.</t>
  </si>
  <si>
    <t>Galiojimo laikas ne mažiau 1 metai, stabilumas ne mažiau 7d.</t>
  </si>
  <si>
    <t>PASTABOS:
1.Tiekėjas privalo įvertinti ir nurodyti (įrašyti) visas reikiamas sudedamąsias dalis tyrimui atlikti.
2.Reagentai ir papildomos medžiagos/priemonės turi būti paženklinti CE  bei atitikti techninius ir kokybinius reikalavimus
3. Visi siūlomi reagentai turi būti originalūs, vieno gamintojo, tinkami darbui siūlomam analizatoriui (pateikti nuorodą dokumentacijoje ir gamintojo patvirtinimą).
4. Pateikti reikalingą reagentų, metinės techninės priežiūros priemonių ir kontrolinių medžiagų (atliekant kasdieninę 2-jų lygių kokybės kontrolę) kiekį, numatomam nurodytam tyrimų skaičiui per 36 mėn. atlikti. Išskyrus HbA1C, kuris atliekamas vieną kartą per savaitę</t>
  </si>
  <si>
    <t>Satbilumas analizatoriuje</t>
  </si>
  <si>
    <t>6 savaitės</t>
  </si>
  <si>
    <t>12 savaičių</t>
  </si>
  <si>
    <t>8 dienos</t>
  </si>
  <si>
    <t>11 dienų</t>
  </si>
  <si>
    <t>7 dienos</t>
  </si>
  <si>
    <t>5 savaitės</t>
  </si>
  <si>
    <t xml:space="preserve">Spausd. juostelė </t>
  </si>
  <si>
    <r>
      <t>3.2. REAGENTAI IR PRIEMONĖS BIOCHEMINIAM AUTOMATINIAM  ANALIZATORIUI - S</t>
    </r>
    <r>
      <rPr>
        <b/>
        <sz val="10"/>
        <rFont val="Times New Roman"/>
        <family val="1"/>
        <charset val="186"/>
      </rPr>
      <t>IŪLOME ANALIZATORIUI OLYMPUS AU400</t>
    </r>
  </si>
  <si>
    <t>Suma su PVM Žodžiais: Trisdešimt trys tūkstančiai aštuoni šimtai keturiasdešimt trys Eur 70 cnt.</t>
  </si>
</sst>
</file>

<file path=xl/styles.xml><?xml version="1.0" encoding="utf-8"?>
<styleSheet xmlns="http://schemas.openxmlformats.org/spreadsheetml/2006/main">
  <numFmts count="4">
    <numFmt numFmtId="164" formatCode="#,##0.00\ _€"/>
    <numFmt numFmtId="165" formatCode="#,##0.00\ &quot;€&quot;"/>
    <numFmt numFmtId="166" formatCode="#,##0\ _€"/>
    <numFmt numFmtId="167" formatCode="0.0000"/>
  </numFmts>
  <fonts count="11">
    <font>
      <sz val="11"/>
      <color theme="1"/>
      <name val="Calibri"/>
      <family val="2"/>
      <charset val="186"/>
      <scheme val="minor"/>
    </font>
    <font>
      <b/>
      <sz val="10"/>
      <color theme="1"/>
      <name val="Times New Roman"/>
      <family val="1"/>
      <charset val="186"/>
    </font>
    <font>
      <sz val="10"/>
      <color theme="1"/>
      <name val="Times New Roman"/>
      <family val="1"/>
      <charset val="186"/>
    </font>
    <font>
      <i/>
      <sz val="10"/>
      <color theme="1"/>
      <name val="Times New Roman"/>
      <family val="1"/>
      <charset val="186"/>
    </font>
    <font>
      <sz val="10"/>
      <name val="Times New Roman"/>
      <family val="1"/>
      <charset val="186"/>
    </font>
    <font>
      <b/>
      <sz val="10"/>
      <name val="Times New Roman"/>
      <family val="1"/>
      <charset val="186"/>
    </font>
    <font>
      <sz val="9"/>
      <color rgb="FF000000"/>
      <name val="Times New Roman"/>
      <family val="1"/>
      <charset val="186"/>
    </font>
    <font>
      <sz val="9"/>
      <color theme="1"/>
      <name val="Times New Roman"/>
      <family val="1"/>
      <charset val="186"/>
    </font>
    <font>
      <i/>
      <sz val="9"/>
      <color theme="1"/>
      <name val="Times New Roman"/>
      <family val="1"/>
      <charset val="186"/>
    </font>
    <font>
      <i/>
      <sz val="8"/>
      <color theme="1"/>
      <name val="Times New Roman"/>
      <family val="1"/>
      <charset val="186"/>
    </font>
    <font>
      <sz val="8"/>
      <color theme="1"/>
      <name val="Times New Roman"/>
      <family val="1"/>
      <charset val="18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94">
    <xf numFmtId="0" fontId="0" fillId="0" borderId="0" xfId="0"/>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2"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2" fillId="2"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vertical="center"/>
    </xf>
    <xf numFmtId="0" fontId="2" fillId="2" borderId="0" xfId="0" applyFont="1" applyFill="1" applyAlignment="1">
      <alignment vertical="center"/>
    </xf>
    <xf numFmtId="0" fontId="2" fillId="2" borderId="1" xfId="0" applyFont="1" applyFill="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xf>
    <xf numFmtId="2" fontId="2" fillId="0" borderId="0" xfId="0" applyNumberFormat="1" applyFont="1" applyAlignment="1">
      <alignment vertical="center"/>
    </xf>
    <xf numFmtId="0" fontId="3" fillId="0" borderId="2" xfId="0" applyNumberFormat="1" applyFont="1" applyBorder="1" applyAlignment="1">
      <alignment horizontal="center" vertical="center"/>
    </xf>
    <xf numFmtId="0" fontId="3" fillId="2" borderId="2" xfId="0" applyNumberFormat="1" applyFont="1" applyFill="1" applyBorder="1" applyAlignment="1">
      <alignment horizontal="center" vertical="center"/>
    </xf>
    <xf numFmtId="0" fontId="2" fillId="0" borderId="0" xfId="0" applyNumberFormat="1" applyFont="1" applyAlignment="1">
      <alignment horizontal="center" vertical="center"/>
    </xf>
    <xf numFmtId="165" fontId="2" fillId="0" borderId="1" xfId="0" applyNumberFormat="1" applyFont="1" applyBorder="1" applyAlignment="1">
      <alignment horizontal="left" vertical="center" wrapText="1"/>
    </xf>
    <xf numFmtId="0" fontId="2" fillId="0" borderId="0" xfId="0" applyFont="1" applyAlignment="1">
      <alignment horizontal="left" vertical="center"/>
    </xf>
    <xf numFmtId="0" fontId="2" fillId="0" borderId="0" xfId="0" applyFont="1" applyAlignment="1">
      <alignment horizontal="center" vertical="center"/>
    </xf>
    <xf numFmtId="164" fontId="2" fillId="0" borderId="0" xfId="0" applyNumberFormat="1" applyFont="1" applyAlignment="1">
      <alignment horizontal="center" vertical="center"/>
    </xf>
    <xf numFmtId="165" fontId="2"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2" fillId="0" borderId="0" xfId="0" applyFont="1" applyBorder="1" applyAlignment="1">
      <alignment vertical="center"/>
    </xf>
    <xf numFmtId="0" fontId="2" fillId="2" borderId="0" xfId="0" applyFont="1" applyFill="1" applyBorder="1" applyAlignment="1">
      <alignment vertical="center"/>
    </xf>
    <xf numFmtId="2" fontId="2" fillId="0" borderId="0" xfId="0" applyNumberFormat="1" applyFont="1" applyBorder="1" applyAlignment="1">
      <alignment vertical="center"/>
    </xf>
    <xf numFmtId="4" fontId="2" fillId="0" borderId="1" xfId="0" applyNumberFormat="1" applyFont="1" applyBorder="1" applyAlignment="1">
      <alignment horizontal="left" vertical="center" wrapText="1"/>
    </xf>
    <xf numFmtId="0" fontId="2" fillId="0" borderId="9" xfId="0" applyFont="1" applyBorder="1" applyAlignment="1">
      <alignment vertical="center"/>
    </xf>
    <xf numFmtId="0" fontId="6" fillId="0" borderId="0" xfId="0" applyFont="1"/>
    <xf numFmtId="0" fontId="7" fillId="0" borderId="0" xfId="0" applyFont="1"/>
    <xf numFmtId="0" fontId="7" fillId="0" borderId="1" xfId="0" applyFont="1" applyBorder="1" applyAlignment="1">
      <alignment horizontal="center" vertical="top" wrapText="1"/>
    </xf>
    <xf numFmtId="0" fontId="7" fillId="0" borderId="1" xfId="0" applyFont="1" applyBorder="1"/>
    <xf numFmtId="0" fontId="6" fillId="0" borderId="1" xfId="0" applyFont="1" applyBorder="1"/>
    <xf numFmtId="0" fontId="8" fillId="0" borderId="1" xfId="0" applyNumberFormat="1" applyFont="1" applyBorder="1" applyAlignment="1">
      <alignment horizontal="center" vertical="center"/>
    </xf>
    <xf numFmtId="0" fontId="7" fillId="0" borderId="1" xfId="0" applyNumberFormat="1" applyFont="1" applyBorder="1" applyAlignment="1">
      <alignment horizontal="center" vertical="center"/>
    </xf>
    <xf numFmtId="0" fontId="7" fillId="0" borderId="3" xfId="0" applyNumberFormat="1" applyFont="1" applyBorder="1" applyAlignment="1">
      <alignment horizontal="center" vertical="center"/>
    </xf>
    <xf numFmtId="0" fontId="7" fillId="0" borderId="1" xfId="0" applyFont="1" applyBorder="1" applyAlignment="1">
      <alignment horizontal="left" vertical="top" wrapText="1"/>
    </xf>
    <xf numFmtId="0" fontId="9" fillId="0" borderId="1" xfId="0" applyNumberFormat="1" applyFont="1" applyBorder="1" applyAlignment="1">
      <alignment horizontal="center" vertical="center"/>
    </xf>
    <xf numFmtId="0" fontId="2" fillId="0" borderId="3" xfId="0" applyFont="1" applyBorder="1" applyAlignment="1">
      <alignment horizontal="left" vertical="center" wrapText="1"/>
    </xf>
    <xf numFmtId="0" fontId="7" fillId="0" borderId="1" xfId="0" applyFont="1" applyBorder="1" applyAlignment="1">
      <alignment vertical="center" wrapText="1"/>
    </xf>
    <xf numFmtId="0" fontId="10" fillId="0" borderId="1" xfId="0" applyFont="1" applyBorder="1" applyAlignment="1">
      <alignment horizontal="center" vertical="center" wrapText="1"/>
    </xf>
    <xf numFmtId="0" fontId="9" fillId="0" borderId="2" xfId="0" applyNumberFormat="1" applyFont="1" applyBorder="1" applyAlignment="1">
      <alignment horizontal="center" vertical="center"/>
    </xf>
    <xf numFmtId="14" fontId="9" fillId="0" borderId="1" xfId="0" applyNumberFormat="1" applyFont="1" applyBorder="1" applyAlignment="1">
      <alignment horizontal="center" vertical="center"/>
    </xf>
    <xf numFmtId="0" fontId="9" fillId="0" borderId="13" xfId="0" applyNumberFormat="1" applyFont="1" applyBorder="1" applyAlignment="1">
      <alignment horizontal="center" vertical="center"/>
    </xf>
    <xf numFmtId="0" fontId="6" fillId="0" borderId="1" xfId="0" applyFont="1" applyBorder="1" applyAlignment="1">
      <alignment vertical="center"/>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xf>
    <xf numFmtId="164" fontId="2" fillId="0" borderId="2"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2" fillId="0" borderId="2" xfId="0" applyNumberFormat="1" applyFont="1" applyBorder="1" applyAlignment="1">
      <alignment horizontal="center" vertical="center"/>
    </xf>
    <xf numFmtId="0" fontId="2" fillId="0" borderId="2" xfId="0" applyNumberFormat="1" applyFont="1" applyBorder="1" applyAlignment="1">
      <alignment horizontal="left" vertical="center" wrapText="1"/>
    </xf>
    <xf numFmtId="0" fontId="7" fillId="0" borderId="4" xfId="0" applyFont="1" applyBorder="1" applyAlignment="1">
      <alignment horizontal="left" vertical="top" wrapText="1"/>
    </xf>
    <xf numFmtId="0" fontId="7" fillId="0" borderId="1" xfId="0" applyFont="1" applyBorder="1" applyAlignment="1">
      <alignment vertical="top" wrapText="1"/>
    </xf>
    <xf numFmtId="0" fontId="6" fillId="0" borderId="0" xfId="0" applyFont="1" applyAlignment="1">
      <alignment vertical="center"/>
    </xf>
    <xf numFmtId="0" fontId="6" fillId="0" borderId="1" xfId="0" applyFont="1" applyBorder="1" applyAlignment="1">
      <alignment vertical="center" wrapText="1"/>
    </xf>
    <xf numFmtId="0" fontId="7" fillId="0" borderId="1" xfId="0" applyFont="1" applyBorder="1" applyAlignment="1">
      <alignment horizontal="center" vertical="center"/>
    </xf>
    <xf numFmtId="164" fontId="2" fillId="2" borderId="1" xfId="0" applyNumberFormat="1" applyFont="1" applyFill="1" applyBorder="1" applyAlignment="1">
      <alignment horizontal="center" vertical="center"/>
    </xf>
    <xf numFmtId="166" fontId="2" fillId="2" borderId="1" xfId="0" applyNumberFormat="1" applyFont="1" applyFill="1" applyBorder="1" applyAlignment="1">
      <alignment horizontal="center" vertical="center"/>
    </xf>
    <xf numFmtId="0" fontId="4" fillId="2" borderId="2" xfId="0" applyNumberFormat="1" applyFont="1" applyFill="1" applyBorder="1" applyAlignment="1">
      <alignment horizontal="center" vertical="center"/>
    </xf>
    <xf numFmtId="164" fontId="4" fillId="0" borderId="2" xfId="0" applyNumberFormat="1" applyFont="1" applyBorder="1" applyAlignment="1">
      <alignment horizontal="center" vertical="center"/>
    </xf>
    <xf numFmtId="164" fontId="4" fillId="0" borderId="1" xfId="0" applyNumberFormat="1" applyFont="1" applyBorder="1" applyAlignment="1">
      <alignment horizontal="center" vertical="center"/>
    </xf>
    <xf numFmtId="0" fontId="1" fillId="0" borderId="1" xfId="0" applyFont="1" applyBorder="1" applyAlignment="1">
      <alignment horizontal="left" vertical="center"/>
    </xf>
    <xf numFmtId="167" fontId="1" fillId="0" borderId="1" xfId="0" applyNumberFormat="1" applyFont="1" applyBorder="1" applyAlignment="1">
      <alignment horizontal="left" vertical="center"/>
    </xf>
    <xf numFmtId="167" fontId="2" fillId="0" borderId="10" xfId="0" applyNumberFormat="1" applyFont="1" applyBorder="1" applyAlignment="1">
      <alignment horizontal="left" vertical="top" wrapText="1"/>
    </xf>
    <xf numFmtId="167" fontId="2" fillId="0" borderId="11" xfId="0" applyNumberFormat="1" applyFont="1" applyBorder="1" applyAlignment="1">
      <alignment horizontal="left" vertical="top"/>
    </xf>
    <xf numFmtId="167" fontId="2" fillId="0" borderId="12" xfId="0" applyNumberFormat="1" applyFont="1" applyBorder="1" applyAlignment="1">
      <alignment horizontal="left" vertical="top"/>
    </xf>
    <xf numFmtId="167" fontId="2" fillId="0" borderId="8" xfId="0" applyNumberFormat="1" applyFont="1" applyBorder="1" applyAlignment="1">
      <alignment horizontal="left" vertical="top"/>
    </xf>
    <xf numFmtId="167" fontId="2" fillId="0" borderId="0" xfId="0" applyNumberFormat="1" applyFont="1" applyBorder="1" applyAlignment="1">
      <alignment horizontal="left" vertical="top"/>
    </xf>
    <xf numFmtId="167" fontId="2" fillId="0" borderId="9" xfId="0" applyNumberFormat="1" applyFont="1" applyBorder="1" applyAlignment="1">
      <alignment horizontal="left" vertical="top"/>
    </xf>
    <xf numFmtId="167" fontId="2" fillId="0" borderId="6" xfId="0" applyNumberFormat="1" applyFont="1" applyBorder="1" applyAlignment="1">
      <alignment horizontal="left" vertical="top"/>
    </xf>
    <xf numFmtId="167" fontId="2" fillId="0" borderId="7" xfId="0" applyNumberFormat="1" applyFont="1" applyBorder="1" applyAlignment="1">
      <alignment horizontal="left" vertical="top"/>
    </xf>
    <xf numFmtId="167" fontId="2" fillId="0" borderId="5" xfId="0" applyNumberFormat="1" applyFont="1" applyBorder="1" applyAlignment="1">
      <alignment horizontal="left" vertical="top"/>
    </xf>
    <xf numFmtId="0" fontId="1" fillId="0" borderId="13" xfId="0" applyFont="1" applyBorder="1" applyAlignment="1">
      <alignment horizontal="left" vertical="center"/>
    </xf>
    <xf numFmtId="0" fontId="2" fillId="0" borderId="14" xfId="0" applyFont="1" applyBorder="1" applyAlignment="1">
      <alignment horizontal="left" vertical="center"/>
    </xf>
    <xf numFmtId="0" fontId="2" fillId="0" borderId="4" xfId="0" applyFont="1" applyBorder="1" applyAlignment="1">
      <alignment horizontal="left" vertical="center"/>
    </xf>
    <xf numFmtId="167" fontId="2" fillId="0" borderId="0" xfId="0" applyNumberFormat="1" applyFont="1" applyAlignment="1">
      <alignment vertical="center"/>
    </xf>
    <xf numFmtId="167" fontId="2" fillId="0" borderId="1" xfId="0" applyNumberFormat="1" applyFont="1" applyBorder="1" applyAlignment="1">
      <alignment horizontal="center" vertical="center" wrapText="1"/>
    </xf>
    <xf numFmtId="167" fontId="3" fillId="0" borderId="2" xfId="0" applyNumberFormat="1" applyFont="1" applyBorder="1" applyAlignment="1">
      <alignment horizontal="center" vertical="center"/>
    </xf>
    <xf numFmtId="167" fontId="2" fillId="0" borderId="1" xfId="0" applyNumberFormat="1" applyFont="1" applyBorder="1" applyAlignment="1">
      <alignment horizontal="center" vertical="center"/>
    </xf>
    <xf numFmtId="167" fontId="2" fillId="0" borderId="2" xfId="0" applyNumberFormat="1" applyFont="1" applyBorder="1" applyAlignment="1">
      <alignment horizontal="center" vertical="center"/>
    </xf>
    <xf numFmtId="167" fontId="1" fillId="0" borderId="0" xfId="0" applyNumberFormat="1" applyFont="1" applyAlignment="1">
      <alignment vertical="center" wrapText="1"/>
    </xf>
    <xf numFmtId="167" fontId="1" fillId="0" borderId="4" xfId="0" applyNumberFormat="1" applyFont="1" applyBorder="1" applyAlignment="1">
      <alignment vertical="center" wrapText="1"/>
    </xf>
    <xf numFmtId="167" fontId="1" fillId="0" borderId="12" xfId="0" applyNumberFormat="1" applyFont="1" applyBorder="1" applyAlignment="1">
      <alignment vertical="center" wrapText="1"/>
    </xf>
    <xf numFmtId="2" fontId="3"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2" fontId="2" fillId="0" borderId="0" xfId="0" applyNumberFormat="1" applyFont="1" applyAlignment="1">
      <alignment horizontal="center" vertical="center"/>
    </xf>
    <xf numFmtId="2" fontId="7" fillId="0" borderId="1" xfId="0" applyNumberFormat="1" applyFont="1" applyBorder="1" applyAlignment="1">
      <alignment horizontal="center" vertical="center" wrapText="1"/>
    </xf>
    <xf numFmtId="2" fontId="2" fillId="0" borderId="1" xfId="0" applyNumberFormat="1" applyFont="1" applyBorder="1" applyAlignment="1">
      <alignment vertical="center"/>
    </xf>
    <xf numFmtId="2" fontId="2" fillId="0" borderId="3" xfId="0" applyNumberFormat="1" applyFont="1" applyBorder="1" applyAlignment="1">
      <alignment vertical="center"/>
    </xf>
    <xf numFmtId="2" fontId="1" fillId="0" borderId="3" xfId="0" applyNumberFormat="1" applyFont="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60"/>
  <sheetViews>
    <sheetView tabSelected="1" zoomScale="90" zoomScaleNormal="90" workbookViewId="0">
      <selection activeCell="C20" sqref="C20"/>
    </sheetView>
  </sheetViews>
  <sheetFormatPr defaultRowHeight="12.75"/>
  <cols>
    <col min="1" max="1" width="7.5703125" style="4" bestFit="1" customWidth="1"/>
    <col min="2" max="2" width="32.7109375" style="4" bestFit="1" customWidth="1"/>
    <col min="3" max="3" width="47.7109375" style="4" bestFit="1" customWidth="1"/>
    <col min="4" max="4" width="12.85546875" style="4" bestFit="1" customWidth="1"/>
    <col min="5" max="5" width="18.85546875" style="4" bestFit="1" customWidth="1"/>
    <col min="6" max="6" width="18.140625" style="4" bestFit="1" customWidth="1"/>
    <col min="7" max="7" width="11.42578125" style="10" bestFit="1" customWidth="1"/>
    <col min="8" max="8" width="15" style="4" bestFit="1" customWidth="1"/>
    <col min="9" max="9" width="14" style="14" bestFit="1" customWidth="1"/>
    <col min="10" max="10" width="7.85546875" style="4" bestFit="1" customWidth="1"/>
    <col min="11" max="11" width="13.140625" style="79" bestFit="1" customWidth="1"/>
    <col min="12" max="12" width="11.42578125" style="14" bestFit="1" customWidth="1"/>
    <col min="13" max="13" width="11.42578125" style="89" bestFit="1" customWidth="1"/>
    <col min="14" max="14" width="45.42578125" style="19" bestFit="1" customWidth="1"/>
    <col min="15" max="15" width="2.28515625" style="4" customWidth="1"/>
    <col min="16" max="16" width="11.7109375" style="20" bestFit="1" customWidth="1"/>
    <col min="17" max="17" width="11.28515625" style="4" bestFit="1" customWidth="1"/>
    <col min="18" max="16384" width="9.140625" style="4"/>
  </cols>
  <sheetData>
    <row r="1" spans="1:17">
      <c r="A1" s="65" t="s">
        <v>187</v>
      </c>
      <c r="B1" s="65"/>
      <c r="C1" s="65"/>
      <c r="D1" s="65"/>
      <c r="E1" s="65"/>
      <c r="F1" s="65"/>
      <c r="G1" s="65"/>
      <c r="H1" s="65"/>
      <c r="I1" s="66"/>
      <c r="J1" s="65"/>
      <c r="K1" s="65"/>
      <c r="L1" s="65"/>
      <c r="M1" s="65"/>
      <c r="N1" s="65"/>
    </row>
    <row r="2" spans="1:17" ht="51">
      <c r="A2" s="42" t="s">
        <v>0</v>
      </c>
      <c r="B2" s="8" t="s">
        <v>1</v>
      </c>
      <c r="C2" s="8" t="s">
        <v>2</v>
      </c>
      <c r="D2" s="8" t="s">
        <v>135</v>
      </c>
      <c r="E2" s="24" t="s">
        <v>136</v>
      </c>
      <c r="F2" s="8" t="s">
        <v>8</v>
      </c>
      <c r="G2" s="11" t="s">
        <v>7</v>
      </c>
      <c r="H2" s="8" t="s">
        <v>3</v>
      </c>
      <c r="I2" s="12" t="s">
        <v>137</v>
      </c>
      <c r="J2" s="8" t="s">
        <v>38</v>
      </c>
      <c r="K2" s="80" t="s">
        <v>4</v>
      </c>
      <c r="L2" s="90" t="s">
        <v>138</v>
      </c>
      <c r="M2" s="90" t="s">
        <v>139</v>
      </c>
      <c r="N2" s="8" t="s">
        <v>5</v>
      </c>
      <c r="P2" s="22" t="s">
        <v>170</v>
      </c>
      <c r="Q2" s="8" t="s">
        <v>179</v>
      </c>
    </row>
    <row r="3" spans="1:17" s="17" customFormat="1">
      <c r="A3" s="43">
        <v>1</v>
      </c>
      <c r="B3" s="15">
        <v>2</v>
      </c>
      <c r="C3" s="15">
        <v>3</v>
      </c>
      <c r="D3" s="15">
        <v>4</v>
      </c>
      <c r="E3" s="15">
        <v>5</v>
      </c>
      <c r="F3" s="15">
        <v>6</v>
      </c>
      <c r="G3" s="16"/>
      <c r="H3" s="15">
        <v>7</v>
      </c>
      <c r="I3" s="15">
        <v>8</v>
      </c>
      <c r="J3" s="15"/>
      <c r="K3" s="15"/>
      <c r="L3" s="23">
        <v>9</v>
      </c>
      <c r="M3" s="23">
        <v>10</v>
      </c>
      <c r="N3" s="15">
        <v>11</v>
      </c>
    </row>
    <row r="4" spans="1:17" s="17" customFormat="1">
      <c r="A4" s="39"/>
      <c r="B4" s="23"/>
      <c r="C4" s="23"/>
      <c r="D4" s="23"/>
      <c r="E4" s="15"/>
      <c r="F4" s="15"/>
      <c r="G4" s="16"/>
      <c r="H4" s="15"/>
      <c r="I4" s="87"/>
      <c r="J4" s="15"/>
      <c r="K4" s="81"/>
      <c r="L4" s="87"/>
      <c r="M4" s="87"/>
      <c r="N4" s="15"/>
    </row>
    <row r="5" spans="1:17" s="17" customFormat="1">
      <c r="A5" s="39" t="s">
        <v>82</v>
      </c>
      <c r="B5" s="46" t="s">
        <v>69</v>
      </c>
      <c r="C5" s="49" t="s">
        <v>71</v>
      </c>
      <c r="D5" s="36">
        <v>3000</v>
      </c>
      <c r="E5" s="5" t="s">
        <v>66</v>
      </c>
      <c r="F5" s="6">
        <v>13.5</v>
      </c>
      <c r="G5" s="7">
        <v>500</v>
      </c>
      <c r="H5" s="5" t="s">
        <v>22</v>
      </c>
      <c r="I5" s="13">
        <v>80</v>
      </c>
      <c r="J5" s="5">
        <v>5</v>
      </c>
      <c r="K5" s="82">
        <f t="shared" ref="K5" si="0">SUM(I5*1.05)</f>
        <v>84</v>
      </c>
      <c r="L5" s="13">
        <f>SUM(F5*I5)</f>
        <v>1080</v>
      </c>
      <c r="M5" s="13">
        <f t="shared" ref="M5:M7" si="1">SUM(K5*F5)</f>
        <v>1134</v>
      </c>
      <c r="N5" s="1" t="s">
        <v>62</v>
      </c>
      <c r="O5" s="4"/>
      <c r="P5" s="21">
        <f>SUM((D5+2190)/G5)</f>
        <v>10.38</v>
      </c>
      <c r="Q5" s="17" t="s">
        <v>180</v>
      </c>
    </row>
    <row r="6" spans="1:17" s="17" customFormat="1">
      <c r="A6" s="44" t="s">
        <v>84</v>
      </c>
      <c r="B6" s="46" t="s">
        <v>70</v>
      </c>
      <c r="C6" s="49" t="s">
        <v>71</v>
      </c>
      <c r="D6" s="37">
        <v>2000</v>
      </c>
      <c r="E6" s="5" t="s">
        <v>66</v>
      </c>
      <c r="F6" s="6">
        <v>3.5</v>
      </c>
      <c r="G6" s="7">
        <v>2700</v>
      </c>
      <c r="H6" s="5" t="s">
        <v>25</v>
      </c>
      <c r="I6" s="13">
        <v>60</v>
      </c>
      <c r="J6" s="5">
        <v>5</v>
      </c>
      <c r="K6" s="82">
        <f>SUM(I6*1.05)</f>
        <v>63</v>
      </c>
      <c r="L6" s="13">
        <f t="shared" ref="L6:L7" si="2">SUM(F6*I6)</f>
        <v>210</v>
      </c>
      <c r="M6" s="13">
        <f t="shared" si="1"/>
        <v>220.5</v>
      </c>
      <c r="N6" s="1" t="s">
        <v>46</v>
      </c>
      <c r="O6" s="4"/>
      <c r="P6" s="21">
        <f t="shared" ref="P6:P37" si="3">SUM((D6+2190)/G6)</f>
        <v>1.5518518518518518</v>
      </c>
      <c r="Q6" s="17" t="s">
        <v>180</v>
      </c>
    </row>
    <row r="7" spans="1:17" s="17" customFormat="1">
      <c r="A7" s="45" t="s">
        <v>83</v>
      </c>
      <c r="B7" s="58" t="s">
        <v>72</v>
      </c>
      <c r="C7" s="47" t="s">
        <v>71</v>
      </c>
      <c r="D7" s="59">
        <v>2500</v>
      </c>
      <c r="E7" s="5" t="s">
        <v>66</v>
      </c>
      <c r="F7" s="6">
        <v>13.5</v>
      </c>
      <c r="G7" s="7">
        <v>500</v>
      </c>
      <c r="H7" s="5" t="s">
        <v>22</v>
      </c>
      <c r="I7" s="13">
        <v>60</v>
      </c>
      <c r="J7" s="5">
        <v>5</v>
      </c>
      <c r="K7" s="82">
        <f t="shared" ref="K7" si="4">SUM(I7*1.05)</f>
        <v>63</v>
      </c>
      <c r="L7" s="13">
        <f t="shared" si="2"/>
        <v>810</v>
      </c>
      <c r="M7" s="13">
        <f t="shared" si="1"/>
        <v>850.5</v>
      </c>
      <c r="N7" s="1" t="s">
        <v>45</v>
      </c>
      <c r="O7" s="4"/>
      <c r="P7" s="21">
        <f t="shared" si="3"/>
        <v>9.3800000000000008</v>
      </c>
      <c r="Q7" s="17" t="s">
        <v>180</v>
      </c>
    </row>
    <row r="8" spans="1:17" s="17" customFormat="1">
      <c r="A8" s="45" t="s">
        <v>85</v>
      </c>
      <c r="B8" s="58" t="s">
        <v>73</v>
      </c>
      <c r="C8" s="47" t="s">
        <v>71</v>
      </c>
      <c r="D8" s="48">
        <v>6000</v>
      </c>
      <c r="E8" s="5" t="s">
        <v>66</v>
      </c>
      <c r="F8" s="6">
        <v>3.5</v>
      </c>
      <c r="G8" s="7">
        <v>2700</v>
      </c>
      <c r="H8" s="5" t="s">
        <v>6</v>
      </c>
      <c r="I8" s="13">
        <v>60</v>
      </c>
      <c r="J8" s="5">
        <v>5</v>
      </c>
      <c r="K8" s="82">
        <f t="shared" ref="K8:K10" si="5">SUM(I8*1.05)</f>
        <v>63</v>
      </c>
      <c r="L8" s="13">
        <f t="shared" ref="L8:L10" si="6">SUM(F8*I8)</f>
        <v>210</v>
      </c>
      <c r="M8" s="13">
        <f t="shared" ref="M8:M10" si="7">SUM(K8*F8)</f>
        <v>220.5</v>
      </c>
      <c r="N8" s="1" t="s">
        <v>40</v>
      </c>
      <c r="O8" s="4"/>
      <c r="P8" s="21">
        <f t="shared" si="3"/>
        <v>3.0333333333333332</v>
      </c>
      <c r="Q8" s="17" t="s">
        <v>180</v>
      </c>
    </row>
    <row r="9" spans="1:17" s="17" customFormat="1">
      <c r="A9" s="39" t="s">
        <v>86</v>
      </c>
      <c r="B9" s="34" t="s">
        <v>74</v>
      </c>
      <c r="C9" s="47" t="s">
        <v>71</v>
      </c>
      <c r="D9" s="32">
        <v>6000</v>
      </c>
      <c r="E9" s="5" t="s">
        <v>66</v>
      </c>
      <c r="F9" s="6">
        <v>19</v>
      </c>
      <c r="G9" s="7">
        <v>450</v>
      </c>
      <c r="H9" s="5" t="s">
        <v>22</v>
      </c>
      <c r="I9" s="13">
        <v>95</v>
      </c>
      <c r="J9" s="5">
        <v>5</v>
      </c>
      <c r="K9" s="82">
        <f t="shared" si="5"/>
        <v>99.75</v>
      </c>
      <c r="L9" s="13">
        <f t="shared" si="6"/>
        <v>1805</v>
      </c>
      <c r="M9" s="13">
        <f t="shared" si="7"/>
        <v>1895.25</v>
      </c>
      <c r="N9" s="1" t="s">
        <v>41</v>
      </c>
      <c r="O9" s="4"/>
      <c r="P9" s="21">
        <f t="shared" si="3"/>
        <v>18.2</v>
      </c>
      <c r="Q9" s="17" t="s">
        <v>180</v>
      </c>
    </row>
    <row r="10" spans="1:17" s="17" customFormat="1">
      <c r="A10" s="39" t="s">
        <v>99</v>
      </c>
      <c r="B10" s="46" t="s">
        <v>75</v>
      </c>
      <c r="C10" s="47" t="s">
        <v>71</v>
      </c>
      <c r="D10" s="23"/>
      <c r="E10" s="5" t="s">
        <v>66</v>
      </c>
      <c r="F10" s="6">
        <v>12</v>
      </c>
      <c r="G10" s="7"/>
      <c r="H10" s="5" t="s">
        <v>24</v>
      </c>
      <c r="I10" s="13">
        <v>55.03</v>
      </c>
      <c r="J10" s="5">
        <v>5</v>
      </c>
      <c r="K10" s="82">
        <f t="shared" si="5"/>
        <v>57.781500000000001</v>
      </c>
      <c r="L10" s="13">
        <f t="shared" si="6"/>
        <v>660.36</v>
      </c>
      <c r="M10" s="13">
        <f t="shared" si="7"/>
        <v>693.37800000000004</v>
      </c>
      <c r="N10" s="1" t="s">
        <v>43</v>
      </c>
      <c r="P10" s="21"/>
    </row>
    <row r="11" spans="1:17" s="17" customFormat="1">
      <c r="A11" s="39" t="s">
        <v>100</v>
      </c>
      <c r="B11" s="46" t="s">
        <v>76</v>
      </c>
      <c r="C11" s="47" t="s">
        <v>71</v>
      </c>
      <c r="D11" s="23"/>
      <c r="E11" s="5" t="s">
        <v>66</v>
      </c>
      <c r="F11" s="6">
        <v>12</v>
      </c>
      <c r="G11" s="7"/>
      <c r="H11" s="5" t="s">
        <v>24</v>
      </c>
      <c r="I11" s="13">
        <v>55.03</v>
      </c>
      <c r="J11" s="5">
        <v>5</v>
      </c>
      <c r="K11" s="82">
        <f t="shared" ref="K11:K12" si="8">SUM(I11*1.05)</f>
        <v>57.781500000000001</v>
      </c>
      <c r="L11" s="13">
        <f t="shared" ref="L11:L12" si="9">SUM(F11*I11)</f>
        <v>660.36</v>
      </c>
      <c r="M11" s="13">
        <f t="shared" ref="M11:M12" si="10">SUM(K11*F11)</f>
        <v>693.37800000000004</v>
      </c>
      <c r="N11" s="1" t="s">
        <v>151</v>
      </c>
      <c r="P11" s="21"/>
    </row>
    <row r="12" spans="1:17" s="17" customFormat="1">
      <c r="A12" s="39" t="s">
        <v>152</v>
      </c>
      <c r="B12" s="46" t="s">
        <v>153</v>
      </c>
      <c r="C12" s="47" t="s">
        <v>71</v>
      </c>
      <c r="D12" s="23"/>
      <c r="E12" s="5" t="s">
        <v>66</v>
      </c>
      <c r="F12" s="6">
        <v>12</v>
      </c>
      <c r="G12" s="7"/>
      <c r="H12" s="5" t="s">
        <v>23</v>
      </c>
      <c r="I12" s="13">
        <v>102</v>
      </c>
      <c r="J12" s="5">
        <v>5</v>
      </c>
      <c r="K12" s="82">
        <f t="shared" si="8"/>
        <v>107.10000000000001</v>
      </c>
      <c r="L12" s="13">
        <f t="shared" si="9"/>
        <v>1224</v>
      </c>
      <c r="M12" s="13">
        <f t="shared" si="10"/>
        <v>1285.2</v>
      </c>
      <c r="N12" s="1" t="s">
        <v>42</v>
      </c>
      <c r="P12" s="21"/>
    </row>
    <row r="13" spans="1:17" s="17" customFormat="1">
      <c r="A13" s="39" t="s">
        <v>87</v>
      </c>
      <c r="B13" s="46" t="s">
        <v>77</v>
      </c>
      <c r="C13" s="47" t="s">
        <v>71</v>
      </c>
      <c r="D13" s="32">
        <v>6000</v>
      </c>
      <c r="E13" s="5" t="s">
        <v>66</v>
      </c>
      <c r="F13" s="6">
        <v>3.5</v>
      </c>
      <c r="G13" s="7">
        <v>2700</v>
      </c>
      <c r="H13" s="5" t="s">
        <v>6</v>
      </c>
      <c r="I13" s="13">
        <v>90</v>
      </c>
      <c r="J13" s="5">
        <v>5</v>
      </c>
      <c r="K13" s="82">
        <f t="shared" ref="K13" si="11">SUM(I13*1.05)</f>
        <v>94.5</v>
      </c>
      <c r="L13" s="13">
        <f t="shared" ref="L13" si="12">SUM(F13*I13)</f>
        <v>315</v>
      </c>
      <c r="M13" s="13">
        <f t="shared" ref="M13" si="13">SUM(K13*F13)</f>
        <v>330.75</v>
      </c>
      <c r="N13" s="1" t="s">
        <v>44</v>
      </c>
      <c r="O13" s="4"/>
      <c r="P13" s="21">
        <f t="shared" si="3"/>
        <v>3.0333333333333332</v>
      </c>
      <c r="Q13" s="17" t="s">
        <v>181</v>
      </c>
    </row>
    <row r="14" spans="1:17" s="17" customFormat="1">
      <c r="A14" s="39" t="s">
        <v>88</v>
      </c>
      <c r="B14" s="46" t="s">
        <v>78</v>
      </c>
      <c r="C14" s="47" t="s">
        <v>71</v>
      </c>
      <c r="D14" s="48">
        <v>30000</v>
      </c>
      <c r="E14" s="5" t="s">
        <v>66</v>
      </c>
      <c r="F14" s="6">
        <v>12</v>
      </c>
      <c r="G14" s="7">
        <v>2700</v>
      </c>
      <c r="H14" s="5" t="s">
        <v>6</v>
      </c>
      <c r="I14" s="13">
        <v>66.040000000000006</v>
      </c>
      <c r="J14" s="5">
        <v>5</v>
      </c>
      <c r="K14" s="82">
        <f>SUM(I14*1.05)</f>
        <v>69.342000000000013</v>
      </c>
      <c r="L14" s="13">
        <f>SUM(F14*I14)</f>
        <v>792.48</v>
      </c>
      <c r="M14" s="13">
        <f t="shared" ref="M14:M25" si="14">SUM(K14*F14)</f>
        <v>832.10400000000016</v>
      </c>
      <c r="N14" s="18" t="s">
        <v>39</v>
      </c>
      <c r="O14" s="4"/>
      <c r="P14" s="21">
        <f t="shared" si="3"/>
        <v>11.922222222222222</v>
      </c>
      <c r="Q14" s="17" t="s">
        <v>180</v>
      </c>
    </row>
    <row r="15" spans="1:17" s="17" customFormat="1">
      <c r="A15" s="39" t="s">
        <v>89</v>
      </c>
      <c r="B15" s="46" t="s">
        <v>79</v>
      </c>
      <c r="C15" s="38" t="s">
        <v>175</v>
      </c>
      <c r="D15" s="32">
        <v>18000</v>
      </c>
      <c r="E15" s="5" t="s">
        <v>66</v>
      </c>
      <c r="F15" s="6">
        <v>17.5</v>
      </c>
      <c r="G15" s="7">
        <v>3000</v>
      </c>
      <c r="H15" s="5" t="s">
        <v>25</v>
      </c>
      <c r="I15" s="13">
        <v>32.799999999999997</v>
      </c>
      <c r="J15" s="5">
        <v>5</v>
      </c>
      <c r="K15" s="82">
        <f t="shared" ref="K15:K16" si="15">SUM(I15*1.05)</f>
        <v>34.44</v>
      </c>
      <c r="L15" s="13">
        <f t="shared" ref="L15:L24" si="16">SUM(F15*I15)</f>
        <v>574</v>
      </c>
      <c r="M15" s="13">
        <f t="shared" si="14"/>
        <v>602.69999999999993</v>
      </c>
      <c r="N15" s="1" t="s">
        <v>58</v>
      </c>
      <c r="O15" s="4"/>
      <c r="P15" s="21">
        <f t="shared" si="3"/>
        <v>6.73</v>
      </c>
      <c r="Q15" s="17" t="s">
        <v>182</v>
      </c>
    </row>
    <row r="16" spans="1:17" s="17" customFormat="1">
      <c r="A16" s="39" t="s">
        <v>90</v>
      </c>
      <c r="B16" s="30" t="s">
        <v>80</v>
      </c>
      <c r="C16" s="38" t="s">
        <v>176</v>
      </c>
      <c r="D16" s="32">
        <v>2000</v>
      </c>
      <c r="E16" s="5" t="s">
        <v>66</v>
      </c>
      <c r="F16" s="6">
        <v>25</v>
      </c>
      <c r="G16" s="7">
        <v>600</v>
      </c>
      <c r="H16" s="5" t="s">
        <v>22</v>
      </c>
      <c r="I16" s="13">
        <v>40</v>
      </c>
      <c r="J16" s="5">
        <v>5</v>
      </c>
      <c r="K16" s="82">
        <f t="shared" si="15"/>
        <v>42</v>
      </c>
      <c r="L16" s="13">
        <f t="shared" si="16"/>
        <v>1000</v>
      </c>
      <c r="M16" s="13">
        <f t="shared" si="14"/>
        <v>1050</v>
      </c>
      <c r="N16" s="1" t="s">
        <v>61</v>
      </c>
      <c r="O16" s="4"/>
      <c r="P16" s="21">
        <f t="shared" si="3"/>
        <v>6.9833333333333334</v>
      </c>
      <c r="Q16" s="17" t="s">
        <v>183</v>
      </c>
    </row>
    <row r="17" spans="1:17" s="17" customFormat="1">
      <c r="A17" s="39" t="s">
        <v>91</v>
      </c>
      <c r="B17" s="34" t="s">
        <v>81</v>
      </c>
      <c r="C17" s="38" t="s">
        <v>71</v>
      </c>
      <c r="D17" s="32">
        <v>18000</v>
      </c>
      <c r="E17" s="5" t="s">
        <v>66</v>
      </c>
      <c r="F17" s="6">
        <v>7</v>
      </c>
      <c r="G17" s="7">
        <v>3000</v>
      </c>
      <c r="H17" s="5" t="s">
        <v>25</v>
      </c>
      <c r="I17" s="13">
        <v>55</v>
      </c>
      <c r="J17" s="5">
        <v>5</v>
      </c>
      <c r="K17" s="82">
        <f>SUM(I17*1.05)</f>
        <v>57.75</v>
      </c>
      <c r="L17" s="13">
        <f t="shared" si="16"/>
        <v>385</v>
      </c>
      <c r="M17" s="13">
        <f t="shared" si="14"/>
        <v>404.25</v>
      </c>
      <c r="N17" s="1" t="s">
        <v>59</v>
      </c>
      <c r="O17" s="4"/>
      <c r="P17" s="21">
        <f t="shared" si="3"/>
        <v>6.73</v>
      </c>
      <c r="Q17" s="17" t="s">
        <v>180</v>
      </c>
    </row>
    <row r="18" spans="1:17" s="17" customFormat="1">
      <c r="A18" s="39" t="s">
        <v>92</v>
      </c>
      <c r="B18" s="34" t="s">
        <v>101</v>
      </c>
      <c r="C18" s="38" t="s">
        <v>71</v>
      </c>
      <c r="D18" s="32">
        <v>1200</v>
      </c>
      <c r="E18" s="5" t="s">
        <v>66</v>
      </c>
      <c r="F18" s="6">
        <v>3.5</v>
      </c>
      <c r="G18" s="7">
        <v>2700</v>
      </c>
      <c r="H18" s="5" t="s">
        <v>25</v>
      </c>
      <c r="I18" s="13">
        <v>80</v>
      </c>
      <c r="J18" s="5">
        <v>5</v>
      </c>
      <c r="K18" s="82">
        <f t="shared" ref="K18:K20" si="17">SUM(I18*1.05)</f>
        <v>84</v>
      </c>
      <c r="L18" s="13">
        <f t="shared" si="16"/>
        <v>280</v>
      </c>
      <c r="M18" s="13">
        <f t="shared" si="14"/>
        <v>294</v>
      </c>
      <c r="N18" s="1" t="s">
        <v>9</v>
      </c>
      <c r="O18" s="4"/>
      <c r="P18" s="21">
        <f t="shared" si="3"/>
        <v>1.2555555555555555</v>
      </c>
      <c r="Q18" s="17" t="s">
        <v>180</v>
      </c>
    </row>
    <row r="19" spans="1:17" s="17" customFormat="1">
      <c r="A19" s="39" t="s">
        <v>93</v>
      </c>
      <c r="B19" s="34" t="s">
        <v>102</v>
      </c>
      <c r="C19" s="38" t="s">
        <v>71</v>
      </c>
      <c r="D19" s="32">
        <v>2500</v>
      </c>
      <c r="E19" s="5" t="s">
        <v>66</v>
      </c>
      <c r="F19" s="6">
        <v>3.5</v>
      </c>
      <c r="G19" s="7">
        <v>2700</v>
      </c>
      <c r="H19" s="5" t="s">
        <v>25</v>
      </c>
      <c r="I19" s="13">
        <v>60</v>
      </c>
      <c r="J19" s="5">
        <v>5</v>
      </c>
      <c r="K19" s="82">
        <f t="shared" si="17"/>
        <v>63</v>
      </c>
      <c r="L19" s="13">
        <f t="shared" si="16"/>
        <v>210</v>
      </c>
      <c r="M19" s="13">
        <f t="shared" si="14"/>
        <v>220.5</v>
      </c>
      <c r="N19" s="1" t="s">
        <v>56</v>
      </c>
      <c r="O19" s="4"/>
      <c r="P19" s="21">
        <f t="shared" si="3"/>
        <v>1.7370370370370369</v>
      </c>
      <c r="Q19" s="17" t="s">
        <v>180</v>
      </c>
    </row>
    <row r="20" spans="1:17" s="17" customFormat="1">
      <c r="A20" s="39" t="s">
        <v>94</v>
      </c>
      <c r="B20" s="34" t="s">
        <v>103</v>
      </c>
      <c r="C20" s="38" t="s">
        <v>71</v>
      </c>
      <c r="D20" s="32">
        <v>2500</v>
      </c>
      <c r="E20" s="5" t="s">
        <v>66</v>
      </c>
      <c r="F20" s="6">
        <v>16</v>
      </c>
      <c r="G20" s="7">
        <v>450</v>
      </c>
      <c r="H20" s="5" t="s">
        <v>22</v>
      </c>
      <c r="I20" s="13">
        <v>25</v>
      </c>
      <c r="J20" s="5">
        <v>5</v>
      </c>
      <c r="K20" s="82">
        <f t="shared" si="17"/>
        <v>26.25</v>
      </c>
      <c r="L20" s="13">
        <f t="shared" si="16"/>
        <v>400</v>
      </c>
      <c r="M20" s="13">
        <f t="shared" si="14"/>
        <v>420</v>
      </c>
      <c r="N20" s="1" t="s">
        <v>57</v>
      </c>
      <c r="O20" s="4"/>
      <c r="P20" s="21">
        <f t="shared" si="3"/>
        <v>10.422222222222222</v>
      </c>
      <c r="Q20" s="17" t="s">
        <v>185</v>
      </c>
    </row>
    <row r="21" spans="1:17" s="17" customFormat="1" ht="25.5">
      <c r="A21" s="39" t="s">
        <v>95</v>
      </c>
      <c r="B21" s="46" t="s">
        <v>104</v>
      </c>
      <c r="C21" s="47" t="s">
        <v>71</v>
      </c>
      <c r="D21" s="48">
        <v>4500</v>
      </c>
      <c r="E21" s="5" t="s">
        <v>66</v>
      </c>
      <c r="F21" s="6">
        <v>3.5</v>
      </c>
      <c r="G21" s="7">
        <v>3000</v>
      </c>
      <c r="H21" s="5" t="s">
        <v>25</v>
      </c>
      <c r="I21" s="13">
        <v>80</v>
      </c>
      <c r="J21" s="5">
        <v>5</v>
      </c>
      <c r="K21" s="82">
        <f>SUM(I21*1.05)</f>
        <v>84</v>
      </c>
      <c r="L21" s="13">
        <f t="shared" si="16"/>
        <v>280</v>
      </c>
      <c r="M21" s="13">
        <f t="shared" si="14"/>
        <v>294</v>
      </c>
      <c r="N21" s="1" t="s">
        <v>10</v>
      </c>
      <c r="O21" s="4"/>
      <c r="P21" s="21">
        <f t="shared" si="3"/>
        <v>2.23</v>
      </c>
      <c r="Q21" s="17" t="s">
        <v>180</v>
      </c>
    </row>
    <row r="22" spans="1:17" s="17" customFormat="1" ht="25.5">
      <c r="A22" s="39" t="s">
        <v>96</v>
      </c>
      <c r="B22" s="46" t="s">
        <v>105</v>
      </c>
      <c r="C22" s="47" t="s">
        <v>71</v>
      </c>
      <c r="D22" s="48">
        <v>4500</v>
      </c>
      <c r="E22" s="5" t="s">
        <v>66</v>
      </c>
      <c r="F22" s="6">
        <v>3.5</v>
      </c>
      <c r="G22" s="7">
        <v>3000</v>
      </c>
      <c r="H22" s="5" t="s">
        <v>25</v>
      </c>
      <c r="I22" s="13">
        <v>80</v>
      </c>
      <c r="J22" s="5">
        <v>5</v>
      </c>
      <c r="K22" s="82">
        <f t="shared" ref="K22:K25" si="18">SUM(I22*1.05)</f>
        <v>84</v>
      </c>
      <c r="L22" s="13">
        <f t="shared" si="16"/>
        <v>280</v>
      </c>
      <c r="M22" s="13">
        <f t="shared" si="14"/>
        <v>294</v>
      </c>
      <c r="N22" s="1" t="s">
        <v>60</v>
      </c>
      <c r="O22" s="4"/>
      <c r="P22" s="21">
        <f t="shared" si="3"/>
        <v>2.23</v>
      </c>
      <c r="Q22" s="17" t="s">
        <v>180</v>
      </c>
    </row>
    <row r="23" spans="1:17" s="17" customFormat="1">
      <c r="A23" s="39" t="s">
        <v>97</v>
      </c>
      <c r="B23" s="57" t="s">
        <v>106</v>
      </c>
      <c r="C23" s="38" t="s">
        <v>71</v>
      </c>
      <c r="D23" s="36">
        <v>24000</v>
      </c>
      <c r="E23" s="5" t="s">
        <v>66</v>
      </c>
      <c r="F23" s="6">
        <v>10</v>
      </c>
      <c r="G23" s="7">
        <v>2800</v>
      </c>
      <c r="H23" s="5" t="s">
        <v>29</v>
      </c>
      <c r="I23" s="13">
        <v>305</v>
      </c>
      <c r="J23" s="5">
        <v>5</v>
      </c>
      <c r="K23" s="82">
        <f t="shared" si="18"/>
        <v>320.25</v>
      </c>
      <c r="L23" s="13">
        <f t="shared" si="16"/>
        <v>3050</v>
      </c>
      <c r="M23" s="13">
        <f t="shared" si="14"/>
        <v>3202.5</v>
      </c>
      <c r="N23" s="1" t="s">
        <v>52</v>
      </c>
      <c r="O23" s="4"/>
      <c r="P23" s="21">
        <f t="shared" si="3"/>
        <v>9.3535714285714278</v>
      </c>
      <c r="Q23" s="17" t="s">
        <v>180</v>
      </c>
    </row>
    <row r="24" spans="1:17" s="17" customFormat="1">
      <c r="A24" s="39" t="s">
        <v>113</v>
      </c>
      <c r="B24" s="49" t="s">
        <v>140</v>
      </c>
      <c r="C24" s="38" t="s">
        <v>71</v>
      </c>
      <c r="D24" s="35"/>
      <c r="E24" s="5" t="s">
        <v>66</v>
      </c>
      <c r="F24" s="6">
        <v>9</v>
      </c>
      <c r="G24" s="7"/>
      <c r="H24" s="5" t="s">
        <v>23</v>
      </c>
      <c r="I24" s="13">
        <v>60.82</v>
      </c>
      <c r="J24" s="5">
        <v>5</v>
      </c>
      <c r="K24" s="82">
        <f t="shared" si="18"/>
        <v>63.861000000000004</v>
      </c>
      <c r="L24" s="13">
        <f t="shared" si="16"/>
        <v>547.38</v>
      </c>
      <c r="M24" s="13">
        <f t="shared" si="14"/>
        <v>574.74900000000002</v>
      </c>
      <c r="N24" s="1" t="s">
        <v>54</v>
      </c>
      <c r="P24" s="21"/>
    </row>
    <row r="25" spans="1:17" s="17" customFormat="1">
      <c r="A25" s="39" t="s">
        <v>114</v>
      </c>
      <c r="B25" s="49" t="s">
        <v>141</v>
      </c>
      <c r="C25" s="38" t="s">
        <v>71</v>
      </c>
      <c r="D25" s="35"/>
      <c r="E25" s="5" t="s">
        <v>66</v>
      </c>
      <c r="F25" s="6">
        <v>9</v>
      </c>
      <c r="G25" s="7"/>
      <c r="H25" s="5" t="s">
        <v>23</v>
      </c>
      <c r="I25" s="13">
        <v>60.82</v>
      </c>
      <c r="J25" s="5">
        <v>5</v>
      </c>
      <c r="K25" s="82">
        <f t="shared" si="18"/>
        <v>63.861000000000004</v>
      </c>
      <c r="L25" s="13">
        <f>SUM(F25*I25)</f>
        <v>547.38</v>
      </c>
      <c r="M25" s="13">
        <f t="shared" si="14"/>
        <v>574.74900000000002</v>
      </c>
      <c r="N25" s="1" t="s">
        <v>55</v>
      </c>
      <c r="P25" s="21"/>
    </row>
    <row r="26" spans="1:17" s="17" customFormat="1">
      <c r="A26" s="39" t="s">
        <v>142</v>
      </c>
      <c r="B26" s="49" t="s">
        <v>107</v>
      </c>
      <c r="C26" s="38" t="s">
        <v>71</v>
      </c>
      <c r="D26" s="35"/>
      <c r="E26" s="5" t="s">
        <v>66</v>
      </c>
      <c r="F26" s="6">
        <v>12</v>
      </c>
      <c r="G26" s="7"/>
      <c r="H26" s="5" t="s">
        <v>30</v>
      </c>
      <c r="I26" s="13">
        <v>107.16</v>
      </c>
      <c r="J26" s="5">
        <v>5</v>
      </c>
      <c r="K26" s="82">
        <f t="shared" ref="K26:K27" si="19">SUM(I26*1.05)</f>
        <v>112.518</v>
      </c>
      <c r="L26" s="13">
        <f t="shared" ref="L26:L27" si="20">SUM(F26*I26)</f>
        <v>1285.92</v>
      </c>
      <c r="M26" s="13">
        <f t="shared" ref="M26:M27" si="21">SUM(K26*F26)</f>
        <v>1350.2159999999999</v>
      </c>
      <c r="N26" s="1" t="s">
        <v>53</v>
      </c>
      <c r="P26" s="21"/>
    </row>
    <row r="27" spans="1:17" s="17" customFormat="1">
      <c r="A27" s="39" t="s">
        <v>98</v>
      </c>
      <c r="B27" s="46" t="s">
        <v>108</v>
      </c>
      <c r="C27" s="38" t="s">
        <v>177</v>
      </c>
      <c r="D27" s="48">
        <v>1000</v>
      </c>
      <c r="E27" s="5" t="s">
        <v>66</v>
      </c>
      <c r="F27" s="50">
        <v>20</v>
      </c>
      <c r="G27" s="62">
        <v>3000</v>
      </c>
      <c r="H27" s="5" t="s">
        <v>25</v>
      </c>
      <c r="I27" s="88">
        <v>25</v>
      </c>
      <c r="J27" s="5">
        <v>5</v>
      </c>
      <c r="K27" s="83">
        <f t="shared" si="19"/>
        <v>26.25</v>
      </c>
      <c r="L27" s="88">
        <f t="shared" si="20"/>
        <v>500</v>
      </c>
      <c r="M27" s="88">
        <f t="shared" si="21"/>
        <v>525</v>
      </c>
      <c r="N27" s="54" t="s">
        <v>163</v>
      </c>
      <c r="P27" s="21">
        <f t="shared" si="3"/>
        <v>1.0633333333333332</v>
      </c>
      <c r="Q27" s="17" t="s">
        <v>184</v>
      </c>
    </row>
    <row r="28" spans="1:17" s="17" customFormat="1">
      <c r="A28" s="39" t="s">
        <v>115</v>
      </c>
      <c r="B28" s="49" t="s">
        <v>109</v>
      </c>
      <c r="C28" s="38" t="s">
        <v>71</v>
      </c>
      <c r="D28" s="36">
        <v>500</v>
      </c>
      <c r="E28" s="5" t="s">
        <v>66</v>
      </c>
      <c r="F28" s="64">
        <v>18</v>
      </c>
      <c r="G28" s="7">
        <v>400</v>
      </c>
      <c r="H28" s="5" t="s">
        <v>26</v>
      </c>
      <c r="I28" s="13">
        <v>305</v>
      </c>
      <c r="J28" s="5">
        <v>5</v>
      </c>
      <c r="K28" s="82">
        <f t="shared" ref="K28:K29" si="22">SUM(I28*1.05)</f>
        <v>320.25</v>
      </c>
      <c r="L28" s="13">
        <f t="shared" ref="L28:L29" si="23">SUM(F28*I28)</f>
        <v>5490</v>
      </c>
      <c r="M28" s="13">
        <f t="shared" ref="M28:M29" si="24">SUM(K28*F28)</f>
        <v>5764.5</v>
      </c>
      <c r="N28" s="1" t="s">
        <v>47</v>
      </c>
      <c r="O28" s="4"/>
      <c r="P28" s="21">
        <f>SUM((D28+312)/G28)</f>
        <v>2.0299999999999998</v>
      </c>
    </row>
    <row r="29" spans="1:17" s="17" customFormat="1">
      <c r="A29" s="39" t="s">
        <v>116</v>
      </c>
      <c r="B29" s="49" t="s">
        <v>110</v>
      </c>
      <c r="C29" s="38" t="s">
        <v>71</v>
      </c>
      <c r="D29" s="36"/>
      <c r="E29" s="5" t="s">
        <v>66</v>
      </c>
      <c r="F29" s="64">
        <v>6</v>
      </c>
      <c r="G29" s="7"/>
      <c r="H29" s="5" t="s">
        <v>27</v>
      </c>
      <c r="I29" s="13">
        <v>84</v>
      </c>
      <c r="J29" s="5">
        <v>5</v>
      </c>
      <c r="K29" s="82">
        <f t="shared" si="22"/>
        <v>88.2</v>
      </c>
      <c r="L29" s="13">
        <f t="shared" si="23"/>
        <v>504</v>
      </c>
      <c r="M29" s="13">
        <f t="shared" si="24"/>
        <v>529.20000000000005</v>
      </c>
      <c r="N29" s="1" t="s">
        <v>48</v>
      </c>
      <c r="P29" s="21"/>
    </row>
    <row r="30" spans="1:17" s="17" customFormat="1">
      <c r="A30" s="39" t="s">
        <v>117</v>
      </c>
      <c r="B30" s="49" t="s">
        <v>144</v>
      </c>
      <c r="C30" s="38" t="s">
        <v>71</v>
      </c>
      <c r="D30" s="36"/>
      <c r="E30" s="5" t="s">
        <v>66</v>
      </c>
      <c r="F30" s="64">
        <v>9</v>
      </c>
      <c r="G30" s="7"/>
      <c r="H30" s="5" t="s">
        <v>27</v>
      </c>
      <c r="I30" s="13">
        <v>46.5</v>
      </c>
      <c r="J30" s="5">
        <v>5</v>
      </c>
      <c r="K30" s="82">
        <f t="shared" ref="K30:K31" si="25">SUM(I30*1.05)</f>
        <v>48.825000000000003</v>
      </c>
      <c r="L30" s="13">
        <f t="shared" ref="L30:L38" si="26">SUM(F30*I30)</f>
        <v>418.5</v>
      </c>
      <c r="M30" s="13">
        <f t="shared" ref="M30:M38" si="27">SUM(K30*F30)</f>
        <v>439.42500000000001</v>
      </c>
      <c r="N30" s="1" t="s">
        <v>49</v>
      </c>
      <c r="P30" s="21"/>
    </row>
    <row r="31" spans="1:17" s="17" customFormat="1">
      <c r="A31" s="39" t="s">
        <v>143</v>
      </c>
      <c r="B31" s="49" t="s">
        <v>145</v>
      </c>
      <c r="C31" s="38" t="s">
        <v>71</v>
      </c>
      <c r="D31" s="36"/>
      <c r="E31" s="5" t="s">
        <v>66</v>
      </c>
      <c r="F31" s="64">
        <v>9</v>
      </c>
      <c r="G31" s="7"/>
      <c r="H31" s="5" t="s">
        <v>27</v>
      </c>
      <c r="I31" s="13">
        <v>46.5</v>
      </c>
      <c r="J31" s="5">
        <v>5</v>
      </c>
      <c r="K31" s="82">
        <f t="shared" si="25"/>
        <v>48.825000000000003</v>
      </c>
      <c r="L31" s="13">
        <f t="shared" si="26"/>
        <v>418.5</v>
      </c>
      <c r="M31" s="13">
        <f t="shared" si="27"/>
        <v>439.42500000000001</v>
      </c>
      <c r="N31" s="1" t="s">
        <v>50</v>
      </c>
      <c r="P31" s="21"/>
    </row>
    <row r="32" spans="1:17" s="17" customFormat="1">
      <c r="A32" s="39" t="s">
        <v>146</v>
      </c>
      <c r="B32" s="49" t="s">
        <v>147</v>
      </c>
      <c r="C32" s="38" t="s">
        <v>71</v>
      </c>
      <c r="D32" s="36"/>
      <c r="E32" s="5" t="s">
        <v>66</v>
      </c>
      <c r="F32" s="6">
        <v>6</v>
      </c>
      <c r="G32" s="7"/>
      <c r="H32" s="5" t="s">
        <v>28</v>
      </c>
      <c r="I32" s="13">
        <v>25</v>
      </c>
      <c r="J32" s="5">
        <v>5</v>
      </c>
      <c r="K32" s="82">
        <f>SUM(I32*1.05)</f>
        <v>26.25</v>
      </c>
      <c r="L32" s="13">
        <f t="shared" si="26"/>
        <v>150</v>
      </c>
      <c r="M32" s="13">
        <f t="shared" si="27"/>
        <v>157.5</v>
      </c>
      <c r="N32" s="1" t="s">
        <v>51</v>
      </c>
      <c r="P32" s="21"/>
    </row>
    <row r="33" spans="1:17" s="17" customFormat="1">
      <c r="A33" s="39" t="s">
        <v>118</v>
      </c>
      <c r="B33" s="46" t="s">
        <v>111</v>
      </c>
      <c r="C33" s="47" t="s">
        <v>71</v>
      </c>
      <c r="D33" s="36">
        <v>100</v>
      </c>
      <c r="E33" s="5" t="s">
        <v>66</v>
      </c>
      <c r="F33" s="63">
        <v>3</v>
      </c>
      <c r="G33" s="62">
        <v>850</v>
      </c>
      <c r="H33" s="53" t="s">
        <v>168</v>
      </c>
      <c r="I33" s="88">
        <v>18</v>
      </c>
      <c r="J33" s="5">
        <v>5</v>
      </c>
      <c r="K33" s="82">
        <f t="shared" ref="K33:K38" si="28">SUM(I33*1.05)</f>
        <v>18.900000000000002</v>
      </c>
      <c r="L33" s="13">
        <f t="shared" si="26"/>
        <v>54</v>
      </c>
      <c r="M33" s="13">
        <f t="shared" si="27"/>
        <v>56.7</v>
      </c>
      <c r="N33" s="54" t="s">
        <v>166</v>
      </c>
      <c r="P33" s="21">
        <f t="shared" si="3"/>
        <v>2.6941176470588237</v>
      </c>
    </row>
    <row r="34" spans="1:17" s="17" customFormat="1">
      <c r="A34" s="39" t="s">
        <v>119</v>
      </c>
      <c r="B34" s="46" t="s">
        <v>112</v>
      </c>
      <c r="C34" s="47" t="s">
        <v>71</v>
      </c>
      <c r="D34" s="36"/>
      <c r="E34" s="5" t="s">
        <v>66</v>
      </c>
      <c r="F34" s="63">
        <v>3</v>
      </c>
      <c r="G34" s="16"/>
      <c r="H34" s="53" t="s">
        <v>169</v>
      </c>
      <c r="I34" s="88">
        <v>18</v>
      </c>
      <c r="J34" s="5">
        <v>5</v>
      </c>
      <c r="K34" s="82">
        <f t="shared" si="28"/>
        <v>18.900000000000002</v>
      </c>
      <c r="L34" s="13">
        <f t="shared" si="26"/>
        <v>54</v>
      </c>
      <c r="M34" s="13">
        <f t="shared" si="27"/>
        <v>56.7</v>
      </c>
      <c r="N34" s="54" t="s">
        <v>167</v>
      </c>
      <c r="P34" s="21"/>
    </row>
    <row r="35" spans="1:17" s="17" customFormat="1">
      <c r="A35" s="39" t="s">
        <v>120</v>
      </c>
      <c r="B35" s="34" t="s">
        <v>149</v>
      </c>
      <c r="C35" s="38" t="s">
        <v>71</v>
      </c>
      <c r="D35" s="36"/>
      <c r="E35" s="5" t="s">
        <v>66</v>
      </c>
      <c r="F35" s="63">
        <v>3</v>
      </c>
      <c r="G35" s="16"/>
      <c r="H35" s="5" t="s">
        <v>32</v>
      </c>
      <c r="I35" s="88">
        <v>42</v>
      </c>
      <c r="J35" s="5">
        <v>5</v>
      </c>
      <c r="K35" s="82">
        <f t="shared" si="28"/>
        <v>44.1</v>
      </c>
      <c r="L35" s="13">
        <f t="shared" si="26"/>
        <v>126</v>
      </c>
      <c r="M35" s="13">
        <f t="shared" si="27"/>
        <v>132.30000000000001</v>
      </c>
      <c r="N35" s="54" t="s">
        <v>173</v>
      </c>
      <c r="P35" s="21"/>
    </row>
    <row r="36" spans="1:17" s="17" customFormat="1">
      <c r="A36" s="39" t="s">
        <v>148</v>
      </c>
      <c r="B36" s="30" t="s">
        <v>150</v>
      </c>
      <c r="C36" s="38" t="s">
        <v>71</v>
      </c>
      <c r="D36" s="36"/>
      <c r="E36" s="5" t="s">
        <v>66</v>
      </c>
      <c r="F36" s="63">
        <v>3</v>
      </c>
      <c r="G36" s="16"/>
      <c r="H36" s="5" t="s">
        <v>32</v>
      </c>
      <c r="I36" s="88">
        <v>42</v>
      </c>
      <c r="J36" s="5">
        <v>5</v>
      </c>
      <c r="K36" s="82">
        <f t="shared" si="28"/>
        <v>44.1</v>
      </c>
      <c r="L36" s="13">
        <f t="shared" si="26"/>
        <v>126</v>
      </c>
      <c r="M36" s="13">
        <f t="shared" si="27"/>
        <v>132.30000000000001</v>
      </c>
      <c r="N36" s="54" t="s">
        <v>174</v>
      </c>
      <c r="P36" s="21"/>
    </row>
    <row r="37" spans="1:17" s="17" customFormat="1">
      <c r="A37" s="39" t="s">
        <v>123</v>
      </c>
      <c r="B37" s="46" t="s">
        <v>121</v>
      </c>
      <c r="C37" s="47" t="s">
        <v>71</v>
      </c>
      <c r="D37" s="32">
        <v>4500</v>
      </c>
      <c r="E37" s="5" t="s">
        <v>66</v>
      </c>
      <c r="F37" s="50">
        <v>27</v>
      </c>
      <c r="G37" s="62">
        <v>250</v>
      </c>
      <c r="H37" s="53" t="s">
        <v>164</v>
      </c>
      <c r="I37" s="88">
        <v>58</v>
      </c>
      <c r="J37" s="5">
        <v>5</v>
      </c>
      <c r="K37" s="82">
        <f t="shared" si="28"/>
        <v>60.900000000000006</v>
      </c>
      <c r="L37" s="13">
        <f t="shared" si="26"/>
        <v>1566</v>
      </c>
      <c r="M37" s="13">
        <f t="shared" si="27"/>
        <v>1644.3000000000002</v>
      </c>
      <c r="N37" s="54" t="s">
        <v>161</v>
      </c>
      <c r="P37" s="21">
        <f t="shared" si="3"/>
        <v>26.76</v>
      </c>
      <c r="Q37" s="17" t="s">
        <v>185</v>
      </c>
    </row>
    <row r="38" spans="1:17" s="17" customFormat="1">
      <c r="A38" s="39" t="s">
        <v>124</v>
      </c>
      <c r="B38" s="49" t="s">
        <v>122</v>
      </c>
      <c r="C38" s="41" t="s">
        <v>71</v>
      </c>
      <c r="D38" s="36"/>
      <c r="E38" s="5" t="s">
        <v>66</v>
      </c>
      <c r="F38" s="50">
        <v>8</v>
      </c>
      <c r="G38" s="16"/>
      <c r="H38" s="53" t="s">
        <v>165</v>
      </c>
      <c r="I38" s="88">
        <v>78</v>
      </c>
      <c r="J38" s="5">
        <v>5</v>
      </c>
      <c r="K38" s="82">
        <f t="shared" si="28"/>
        <v>81.900000000000006</v>
      </c>
      <c r="L38" s="13">
        <f t="shared" si="26"/>
        <v>624</v>
      </c>
      <c r="M38" s="13">
        <f t="shared" si="27"/>
        <v>655.20000000000005</v>
      </c>
      <c r="N38" s="54" t="s">
        <v>162</v>
      </c>
    </row>
    <row r="39" spans="1:17" s="17" customFormat="1">
      <c r="A39" s="39" t="s">
        <v>128</v>
      </c>
      <c r="B39" s="33" t="s">
        <v>125</v>
      </c>
      <c r="C39" s="38" t="s">
        <v>71</v>
      </c>
      <c r="D39" s="36"/>
      <c r="E39" s="5" t="s">
        <v>66</v>
      </c>
      <c r="F39" s="60">
        <v>6</v>
      </c>
      <c r="G39" s="7"/>
      <c r="H39" s="5" t="s">
        <v>32</v>
      </c>
      <c r="I39" s="13">
        <v>54</v>
      </c>
      <c r="J39" s="5">
        <v>5</v>
      </c>
      <c r="K39" s="82">
        <f t="shared" ref="K39:K40" si="29">SUM(I39*1.05)</f>
        <v>56.7</v>
      </c>
      <c r="L39" s="13">
        <f t="shared" ref="L39:L40" si="30">SUM(F39*I39)</f>
        <v>324</v>
      </c>
      <c r="M39" s="13">
        <f t="shared" ref="M39:M40" si="31">SUM(K39*F39)</f>
        <v>340.20000000000005</v>
      </c>
      <c r="N39" s="1" t="s">
        <v>64</v>
      </c>
    </row>
    <row r="40" spans="1:17" s="17" customFormat="1">
      <c r="A40" s="39" t="s">
        <v>129</v>
      </c>
      <c r="B40" s="31" t="s">
        <v>126</v>
      </c>
      <c r="C40" s="38" t="s">
        <v>71</v>
      </c>
      <c r="D40" s="36"/>
      <c r="E40" s="5" t="s">
        <v>66</v>
      </c>
      <c r="F40" s="60">
        <v>6</v>
      </c>
      <c r="G40" s="7"/>
      <c r="H40" s="5" t="s">
        <v>32</v>
      </c>
      <c r="I40" s="13">
        <v>54</v>
      </c>
      <c r="J40" s="5">
        <v>5</v>
      </c>
      <c r="K40" s="82">
        <f t="shared" si="29"/>
        <v>56.7</v>
      </c>
      <c r="L40" s="13">
        <f t="shared" si="30"/>
        <v>324</v>
      </c>
      <c r="M40" s="13">
        <f t="shared" si="31"/>
        <v>340.20000000000005</v>
      </c>
      <c r="N40" s="1" t="s">
        <v>65</v>
      </c>
    </row>
    <row r="41" spans="1:17" s="17" customFormat="1">
      <c r="A41" s="45" t="s">
        <v>130</v>
      </c>
      <c r="B41" s="56" t="s">
        <v>127</v>
      </c>
      <c r="C41" s="55" t="s">
        <v>71</v>
      </c>
      <c r="D41" s="36"/>
      <c r="E41" s="5" t="s">
        <v>66</v>
      </c>
      <c r="F41" s="60">
        <v>2</v>
      </c>
      <c r="G41" s="7"/>
      <c r="H41" s="5" t="s">
        <v>31</v>
      </c>
      <c r="I41" s="13">
        <v>146</v>
      </c>
      <c r="J41" s="5">
        <v>5</v>
      </c>
      <c r="K41" s="82">
        <f t="shared" ref="K41" si="32">SUM(I41*1.05)</f>
        <v>153.30000000000001</v>
      </c>
      <c r="L41" s="13">
        <f>SUM(F41*I41)</f>
        <v>292</v>
      </c>
      <c r="M41" s="13">
        <f t="shared" ref="M41" si="33">SUM(K41*F41)</f>
        <v>306.60000000000002</v>
      </c>
      <c r="N41" s="1" t="s">
        <v>63</v>
      </c>
    </row>
    <row r="42" spans="1:17">
      <c r="A42" s="51" t="s">
        <v>131</v>
      </c>
      <c r="B42" s="3" t="s">
        <v>17</v>
      </c>
      <c r="C42" s="3"/>
      <c r="D42" s="3"/>
      <c r="E42" s="9"/>
      <c r="F42" s="60">
        <v>36</v>
      </c>
      <c r="G42" s="7"/>
      <c r="H42" s="5" t="s">
        <v>33</v>
      </c>
      <c r="I42" s="13">
        <v>19.98</v>
      </c>
      <c r="J42" s="5">
        <v>5</v>
      </c>
      <c r="K42" s="82">
        <f t="shared" ref="K42:K43" si="34">SUM(I42*1.05)</f>
        <v>20.979000000000003</v>
      </c>
      <c r="L42" s="13">
        <f t="shared" ref="L42:L49" si="35">SUM(F42*I42)</f>
        <v>719.28</v>
      </c>
      <c r="M42" s="13">
        <f t="shared" ref="M42:M49" si="36">SUM(K42*F42)</f>
        <v>755.24400000000014</v>
      </c>
      <c r="N42" s="1" t="s">
        <v>14</v>
      </c>
      <c r="P42" s="21"/>
    </row>
    <row r="43" spans="1:17">
      <c r="A43" s="52" t="s">
        <v>154</v>
      </c>
      <c r="B43" s="3" t="s">
        <v>17</v>
      </c>
      <c r="C43" s="3"/>
      <c r="D43" s="3"/>
      <c r="E43" s="9"/>
      <c r="F43" s="60">
        <v>6</v>
      </c>
      <c r="G43" s="7"/>
      <c r="H43" s="5" t="s">
        <v>172</v>
      </c>
      <c r="I43" s="13">
        <v>50.7</v>
      </c>
      <c r="J43" s="5">
        <v>5</v>
      </c>
      <c r="K43" s="82">
        <f t="shared" si="34"/>
        <v>53.235000000000007</v>
      </c>
      <c r="L43" s="13">
        <f t="shared" si="35"/>
        <v>304.20000000000005</v>
      </c>
      <c r="M43" s="13">
        <f t="shared" si="36"/>
        <v>319.41000000000003</v>
      </c>
      <c r="N43" s="1" t="s">
        <v>171</v>
      </c>
      <c r="P43" s="21"/>
    </row>
    <row r="44" spans="1:17">
      <c r="A44" s="52" t="s">
        <v>155</v>
      </c>
      <c r="B44" s="3" t="s">
        <v>18</v>
      </c>
      <c r="C44" s="3"/>
      <c r="D44" s="3"/>
      <c r="E44" s="9"/>
      <c r="F44" s="61">
        <v>14</v>
      </c>
      <c r="G44" s="7"/>
      <c r="H44" s="5" t="s">
        <v>34</v>
      </c>
      <c r="I44" s="13">
        <v>128</v>
      </c>
      <c r="J44" s="5">
        <v>21</v>
      </c>
      <c r="K44" s="82">
        <f>SUM(I44*1.21)</f>
        <v>154.88</v>
      </c>
      <c r="L44" s="13">
        <f t="shared" si="35"/>
        <v>1792</v>
      </c>
      <c r="M44" s="13">
        <f t="shared" si="36"/>
        <v>2168.3199999999997</v>
      </c>
      <c r="N44" s="1" t="s">
        <v>15</v>
      </c>
      <c r="P44" s="21"/>
    </row>
    <row r="45" spans="1:17">
      <c r="A45" s="52" t="s">
        <v>156</v>
      </c>
      <c r="B45" s="2" t="s">
        <v>19</v>
      </c>
      <c r="C45" s="3"/>
      <c r="D45" s="3"/>
      <c r="E45" s="9"/>
      <c r="F45" s="61">
        <v>30</v>
      </c>
      <c r="G45" s="7"/>
      <c r="H45" s="5" t="s">
        <v>35</v>
      </c>
      <c r="I45" s="13">
        <v>4.92</v>
      </c>
      <c r="J45" s="5">
        <v>21</v>
      </c>
      <c r="K45" s="82">
        <f t="shared" ref="K45:K49" si="37">SUM(I45*1.21)</f>
        <v>5.9531999999999998</v>
      </c>
      <c r="L45" s="13">
        <f t="shared" si="35"/>
        <v>147.6</v>
      </c>
      <c r="M45" s="13">
        <f t="shared" si="36"/>
        <v>178.596</v>
      </c>
      <c r="N45" s="1" t="s">
        <v>11</v>
      </c>
      <c r="P45" s="21"/>
    </row>
    <row r="46" spans="1:17">
      <c r="A46" s="52" t="s">
        <v>157</v>
      </c>
      <c r="B46" s="2" t="s">
        <v>20</v>
      </c>
      <c r="C46" s="3"/>
      <c r="D46" s="3"/>
      <c r="E46" s="9"/>
      <c r="F46" s="61">
        <v>3</v>
      </c>
      <c r="G46" s="7"/>
      <c r="H46" s="5" t="s">
        <v>36</v>
      </c>
      <c r="I46" s="13">
        <v>183.04</v>
      </c>
      <c r="J46" s="5">
        <v>21</v>
      </c>
      <c r="K46" s="82">
        <f t="shared" si="37"/>
        <v>221.47839999999999</v>
      </c>
      <c r="L46" s="13">
        <f t="shared" si="35"/>
        <v>549.12</v>
      </c>
      <c r="M46" s="13">
        <f t="shared" si="36"/>
        <v>664.43520000000001</v>
      </c>
      <c r="N46" s="1" t="s">
        <v>16</v>
      </c>
      <c r="P46" s="21"/>
    </row>
    <row r="47" spans="1:17">
      <c r="A47" s="52" t="s">
        <v>158</v>
      </c>
      <c r="B47" s="2" t="s">
        <v>21</v>
      </c>
      <c r="C47" s="3"/>
      <c r="D47" s="3"/>
      <c r="E47" s="9"/>
      <c r="F47" s="61">
        <v>1</v>
      </c>
      <c r="G47" s="7"/>
      <c r="H47" s="5" t="s">
        <v>34</v>
      </c>
      <c r="I47" s="13">
        <v>80</v>
      </c>
      <c r="J47" s="5">
        <v>21</v>
      </c>
      <c r="K47" s="82">
        <f t="shared" si="37"/>
        <v>96.8</v>
      </c>
      <c r="L47" s="13">
        <f t="shared" si="35"/>
        <v>80</v>
      </c>
      <c r="M47" s="13">
        <f t="shared" si="36"/>
        <v>96.8</v>
      </c>
      <c r="N47" s="1" t="s">
        <v>186</v>
      </c>
      <c r="P47" s="21"/>
    </row>
    <row r="48" spans="1:17">
      <c r="A48" s="52" t="s">
        <v>159</v>
      </c>
      <c r="B48" s="2" t="s">
        <v>12</v>
      </c>
      <c r="C48" s="3"/>
      <c r="D48" s="3"/>
      <c r="E48" s="9"/>
      <c r="F48" s="61">
        <v>3</v>
      </c>
      <c r="G48" s="7"/>
      <c r="H48" s="5" t="s">
        <v>37</v>
      </c>
      <c r="I48" s="13">
        <v>28.64</v>
      </c>
      <c r="J48" s="5">
        <v>21</v>
      </c>
      <c r="K48" s="82">
        <f t="shared" si="37"/>
        <v>34.654400000000003</v>
      </c>
      <c r="L48" s="13">
        <f t="shared" si="35"/>
        <v>85.92</v>
      </c>
      <c r="M48" s="13">
        <f t="shared" si="36"/>
        <v>103.9632</v>
      </c>
      <c r="N48" s="1" t="s">
        <v>13</v>
      </c>
      <c r="P48" s="21"/>
    </row>
    <row r="49" spans="1:16">
      <c r="A49" s="52" t="s">
        <v>160</v>
      </c>
      <c r="B49" s="2" t="s">
        <v>67</v>
      </c>
      <c r="C49" s="3"/>
      <c r="D49" s="3"/>
      <c r="E49" s="3"/>
      <c r="F49" s="61">
        <v>1</v>
      </c>
      <c r="G49" s="7"/>
      <c r="H49" s="5" t="s">
        <v>34</v>
      </c>
      <c r="I49" s="13">
        <v>496</v>
      </c>
      <c r="J49" s="5">
        <v>21</v>
      </c>
      <c r="K49" s="82">
        <f t="shared" si="37"/>
        <v>600.16</v>
      </c>
      <c r="L49" s="13">
        <f t="shared" si="35"/>
        <v>496</v>
      </c>
      <c r="M49" s="13">
        <f t="shared" si="36"/>
        <v>600.16</v>
      </c>
      <c r="N49" s="1" t="s">
        <v>68</v>
      </c>
      <c r="P49" s="21"/>
    </row>
    <row r="50" spans="1:16">
      <c r="A50" s="25"/>
      <c r="B50" s="25"/>
      <c r="C50" s="25"/>
      <c r="D50" s="25"/>
      <c r="E50" s="25"/>
      <c r="F50" s="25"/>
      <c r="G50" s="26"/>
      <c r="H50" s="25"/>
      <c r="I50" s="27"/>
      <c r="J50" s="29"/>
      <c r="K50" s="84" t="s">
        <v>132</v>
      </c>
      <c r="L50" s="91">
        <f>SUM(L5:L49)</f>
        <v>31751.999999999993</v>
      </c>
      <c r="M50" s="13"/>
      <c r="N50" s="1"/>
    </row>
    <row r="51" spans="1:16">
      <c r="A51" s="25"/>
      <c r="B51" s="25"/>
      <c r="C51" s="25"/>
      <c r="D51" s="25"/>
      <c r="E51" s="25"/>
      <c r="F51" s="25"/>
      <c r="G51" s="26"/>
      <c r="H51" s="25"/>
      <c r="I51" s="27"/>
      <c r="J51" s="29"/>
      <c r="K51" s="85" t="s">
        <v>133</v>
      </c>
      <c r="L51" s="91"/>
      <c r="M51" s="13">
        <f>M52-L50</f>
        <v>2091.7024000000092</v>
      </c>
      <c r="N51" s="28"/>
    </row>
    <row r="52" spans="1:16">
      <c r="A52" s="25"/>
      <c r="B52" s="25"/>
      <c r="C52" s="25"/>
      <c r="D52" s="25"/>
      <c r="E52" s="25"/>
      <c r="F52" s="25"/>
      <c r="G52" s="26"/>
      <c r="H52" s="25"/>
      <c r="I52" s="27"/>
      <c r="J52" s="29"/>
      <c r="K52" s="86" t="s">
        <v>134</v>
      </c>
      <c r="L52" s="92"/>
      <c r="M52" s="93">
        <f>SUM(M5:M49)</f>
        <v>33843.702400000002</v>
      </c>
      <c r="N52" s="40"/>
    </row>
    <row r="53" spans="1:16">
      <c r="B53" s="76" t="s">
        <v>188</v>
      </c>
      <c r="C53" s="77"/>
      <c r="D53" s="77"/>
      <c r="E53" s="77"/>
      <c r="F53" s="77"/>
      <c r="G53" s="77"/>
      <c r="H53" s="77"/>
      <c r="I53" s="77"/>
      <c r="J53" s="77"/>
      <c r="K53" s="77"/>
      <c r="L53" s="77"/>
      <c r="M53" s="77"/>
      <c r="N53" s="78"/>
    </row>
    <row r="55" spans="1:16">
      <c r="B55" s="67" t="s">
        <v>178</v>
      </c>
      <c r="C55" s="68"/>
      <c r="D55" s="68"/>
      <c r="E55" s="68"/>
      <c r="F55" s="68"/>
      <c r="G55" s="68"/>
      <c r="H55" s="68"/>
      <c r="I55" s="68"/>
      <c r="J55" s="68"/>
      <c r="K55" s="68"/>
      <c r="L55" s="68"/>
      <c r="M55" s="68"/>
      <c r="N55" s="69"/>
    </row>
    <row r="56" spans="1:16">
      <c r="B56" s="70"/>
      <c r="C56" s="71"/>
      <c r="D56" s="71"/>
      <c r="E56" s="71"/>
      <c r="F56" s="71"/>
      <c r="G56" s="71"/>
      <c r="H56" s="71"/>
      <c r="I56" s="71"/>
      <c r="J56" s="71"/>
      <c r="K56" s="71"/>
      <c r="L56" s="71"/>
      <c r="M56" s="71"/>
      <c r="N56" s="72"/>
    </row>
    <row r="57" spans="1:16">
      <c r="B57" s="70"/>
      <c r="C57" s="71"/>
      <c r="D57" s="71"/>
      <c r="E57" s="71"/>
      <c r="F57" s="71"/>
      <c r="G57" s="71"/>
      <c r="H57" s="71"/>
      <c r="I57" s="71"/>
      <c r="J57" s="71"/>
      <c r="K57" s="71"/>
      <c r="L57" s="71"/>
      <c r="M57" s="71"/>
      <c r="N57" s="72"/>
    </row>
    <row r="58" spans="1:16">
      <c r="B58" s="70"/>
      <c r="C58" s="71"/>
      <c r="D58" s="71"/>
      <c r="E58" s="71"/>
      <c r="F58" s="71"/>
      <c r="G58" s="71"/>
      <c r="H58" s="71"/>
      <c r="I58" s="71"/>
      <c r="J58" s="71"/>
      <c r="K58" s="71"/>
      <c r="L58" s="71"/>
      <c r="M58" s="71"/>
      <c r="N58" s="72"/>
    </row>
    <row r="59" spans="1:16">
      <c r="B59" s="70"/>
      <c r="C59" s="71"/>
      <c r="D59" s="71"/>
      <c r="E59" s="71"/>
      <c r="F59" s="71"/>
      <c r="G59" s="71"/>
      <c r="H59" s="71"/>
      <c r="I59" s="71"/>
      <c r="J59" s="71"/>
      <c r="K59" s="71"/>
      <c r="L59" s="71"/>
      <c r="M59" s="71"/>
      <c r="N59" s="72"/>
    </row>
    <row r="60" spans="1:16">
      <c r="B60" s="73"/>
      <c r="C60" s="74"/>
      <c r="D60" s="74"/>
      <c r="E60" s="74"/>
      <c r="F60" s="74"/>
      <c r="G60" s="74"/>
      <c r="H60" s="74"/>
      <c r="I60" s="74"/>
      <c r="J60" s="74"/>
      <c r="K60" s="74"/>
      <c r="L60" s="74"/>
      <c r="M60" s="74"/>
      <c r="N60" s="75"/>
    </row>
  </sheetData>
  <mergeCells count="3">
    <mergeCell ref="A1:N1"/>
    <mergeCell ref="B55:N60"/>
    <mergeCell ref="B53:N5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Kleveckaite</dc:creator>
  <cp:lastModifiedBy>mickunas</cp:lastModifiedBy>
  <dcterms:created xsi:type="dcterms:W3CDTF">2019-05-09T08:48:57Z</dcterms:created>
  <dcterms:modified xsi:type="dcterms:W3CDTF">2021-05-25T04:33:47Z</dcterms:modified>
</cp:coreProperties>
</file>